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8C947A65-F13D-48F5-BED4-1EA090CFD76C}" xr6:coauthVersionLast="47" xr6:coauthVersionMax="47" xr10:uidLastSave="{00000000-0000-0000-0000-000000000000}"/>
  <bookViews>
    <workbookView xWindow="-108" yWindow="-108" windowWidth="23256" windowHeight="12576" tabRatio="692" activeTab="6" xr2:uid="{00000000-000D-0000-FFFF-FFFF00000000}"/>
  </bookViews>
  <sheets>
    <sheet name="Eschtal" sheetId="85" r:id="rId1"/>
    <sheet name="+6720" sheetId="124" r:id="rId2"/>
    <sheet name="+7160" sheetId="138" r:id="rId3"/>
    <sheet name="+7780" sheetId="140" r:id="rId4"/>
    <sheet name="+8320" sheetId="133" r:id="rId5"/>
    <sheet name="+8860" sheetId="141" r:id="rId6"/>
    <sheet name="Total" sheetId="134" r:id="rId7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'+6720'!$B$2:$P$20</definedName>
    <definedName name="_xlnm.Print_Area" localSheetId="2">'+7160'!$B$2:$O$22</definedName>
    <definedName name="_xlnm.Print_Area" localSheetId="3">'+7780'!$B$2:$M$19</definedName>
    <definedName name="_xlnm.Print_Area" localSheetId="4">'+8320'!$B$2:$P$30</definedName>
    <definedName name="_xlnm.Print_Area" localSheetId="5">'+8860'!$B$2:$N$20</definedName>
    <definedName name="_xlnm.Print_Titles" localSheetId="1">'+6720'!$2:$5</definedName>
    <definedName name="_xlnm.Print_Titles" localSheetId="2">'+7160'!$2:$5</definedName>
    <definedName name="_xlnm.Print_Titles" localSheetId="3">'+7780'!$2:$5</definedName>
    <definedName name="_xlnm.Print_Titles" localSheetId="4">'+8320'!$2:$5</definedName>
    <definedName name="_xlnm.Print_Titles" localSheetId="5">'+8860'!$2:$5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J8" i="134"/>
  <c r="G8" i="134"/>
  <c r="K15" i="141"/>
  <c r="K16" i="141" s="1"/>
  <c r="K14" i="141"/>
  <c r="H13" i="141"/>
  <c r="J13" i="141" s="1"/>
  <c r="H11" i="141"/>
  <c r="L11" i="141" s="1"/>
  <c r="C12" i="141"/>
  <c r="M11" i="141"/>
  <c r="J11" i="141"/>
  <c r="C11" i="141"/>
  <c r="H10" i="141"/>
  <c r="L10" i="141" s="1"/>
  <c r="H9" i="141"/>
  <c r="K9" i="141" s="1"/>
  <c r="I7" i="141"/>
  <c r="I6" i="141"/>
  <c r="M15" i="141"/>
  <c r="L15" i="141"/>
  <c r="J15" i="141"/>
  <c r="M12" i="141"/>
  <c r="J12" i="141"/>
  <c r="H12" i="141"/>
  <c r="L12" i="141" s="1"/>
  <c r="M10" i="141"/>
  <c r="J10" i="141"/>
  <c r="M9" i="141"/>
  <c r="J9" i="141"/>
  <c r="L9" i="141"/>
  <c r="M8" i="141"/>
  <c r="J8" i="141"/>
  <c r="H8" i="141"/>
  <c r="L8" i="141" s="1"/>
  <c r="J7" i="141"/>
  <c r="H7" i="141"/>
  <c r="C7" i="141"/>
  <c r="C8" i="141" s="1"/>
  <c r="C9" i="141" s="1"/>
  <c r="C10" i="141" s="1"/>
  <c r="J6" i="141"/>
  <c r="H6" i="141"/>
  <c r="M6" i="141" s="1"/>
  <c r="H23" i="133"/>
  <c r="L22" i="133"/>
  <c r="H22" i="133"/>
  <c r="H21" i="133"/>
  <c r="K21" i="133" s="1"/>
  <c r="C22" i="133"/>
  <c r="M21" i="133"/>
  <c r="L21" i="133"/>
  <c r="C21" i="133"/>
  <c r="H20" i="133"/>
  <c r="L20" i="133" s="1"/>
  <c r="M20" i="133"/>
  <c r="K20" i="133"/>
  <c r="K19" i="133"/>
  <c r="H19" i="133"/>
  <c r="M19" i="133" s="1"/>
  <c r="H18" i="133"/>
  <c r="L18" i="133" s="1"/>
  <c r="H17" i="133"/>
  <c r="H16" i="133"/>
  <c r="M16" i="133"/>
  <c r="K16" i="133"/>
  <c r="H14" i="133"/>
  <c r="H13" i="133"/>
  <c r="O13" i="133" s="1"/>
  <c r="K13" i="133"/>
  <c r="H12" i="133"/>
  <c r="H11" i="133"/>
  <c r="N11" i="133" s="1"/>
  <c r="H10" i="133"/>
  <c r="L11" i="133"/>
  <c r="O11" i="133"/>
  <c r="L8" i="133"/>
  <c r="H8" i="133"/>
  <c r="O8" i="133" s="1"/>
  <c r="I6" i="133"/>
  <c r="I7" i="133"/>
  <c r="H12" i="140"/>
  <c r="K14" i="140"/>
  <c r="H11" i="140"/>
  <c r="K11" i="140" s="1"/>
  <c r="H10" i="140"/>
  <c r="K10" i="140" s="1"/>
  <c r="H9" i="140"/>
  <c r="K9" i="140" s="1"/>
  <c r="H8" i="140"/>
  <c r="K8" i="140" s="1"/>
  <c r="L14" i="140"/>
  <c r="J14" i="140"/>
  <c r="J12" i="140"/>
  <c r="L11" i="140"/>
  <c r="J11" i="140"/>
  <c r="L10" i="140"/>
  <c r="J10" i="140"/>
  <c r="L9" i="140"/>
  <c r="J9" i="140"/>
  <c r="L8" i="140"/>
  <c r="J8" i="140"/>
  <c r="J7" i="140"/>
  <c r="I7" i="140"/>
  <c r="H7" i="140"/>
  <c r="C7" i="140"/>
  <c r="C8" i="140" s="1"/>
  <c r="C9" i="140" s="1"/>
  <c r="C10" i="140" s="1"/>
  <c r="C11" i="140" s="1"/>
  <c r="J6" i="140"/>
  <c r="I6" i="140"/>
  <c r="H6" i="140"/>
  <c r="H8" i="138"/>
  <c r="C8" i="138"/>
  <c r="C9" i="138" s="1"/>
  <c r="N8" i="138"/>
  <c r="M8" i="138"/>
  <c r="L8" i="138"/>
  <c r="K8" i="138"/>
  <c r="J8" i="138"/>
  <c r="H15" i="138"/>
  <c r="J15" i="138" s="1"/>
  <c r="N13" i="138"/>
  <c r="M13" i="138"/>
  <c r="K13" i="138"/>
  <c r="J13" i="138"/>
  <c r="H13" i="138"/>
  <c r="L13" i="138" s="1"/>
  <c r="H12" i="138"/>
  <c r="M12" i="138" s="1"/>
  <c r="H11" i="138"/>
  <c r="L11" i="138" s="1"/>
  <c r="H10" i="138"/>
  <c r="M10" i="138" s="1"/>
  <c r="N17" i="138"/>
  <c r="M17" i="138"/>
  <c r="L17" i="138"/>
  <c r="K17" i="138"/>
  <c r="J17" i="138"/>
  <c r="N14" i="138"/>
  <c r="K14" i="138"/>
  <c r="J14" i="138"/>
  <c r="H14" i="138"/>
  <c r="M14" i="138" s="1"/>
  <c r="N12" i="138"/>
  <c r="K12" i="138"/>
  <c r="J12" i="138"/>
  <c r="N11" i="138"/>
  <c r="M11" i="138"/>
  <c r="K11" i="138"/>
  <c r="J11" i="138"/>
  <c r="N10" i="138"/>
  <c r="J10" i="138"/>
  <c r="K10" i="138"/>
  <c r="N9" i="138"/>
  <c r="M9" i="138"/>
  <c r="L9" i="138"/>
  <c r="J9" i="138"/>
  <c r="H9" i="138"/>
  <c r="K9" i="138" s="1"/>
  <c r="J7" i="138"/>
  <c r="I7" i="138"/>
  <c r="H7" i="138"/>
  <c r="N7" i="138" s="1"/>
  <c r="C7" i="138"/>
  <c r="J6" i="138"/>
  <c r="I6" i="138"/>
  <c r="H6" i="138"/>
  <c r="N6" i="138" s="1"/>
  <c r="M15" i="124"/>
  <c r="M16" i="124" s="1"/>
  <c r="M14" i="124"/>
  <c r="H13" i="124"/>
  <c r="H12" i="124"/>
  <c r="K12" i="124" s="1"/>
  <c r="O12" i="124"/>
  <c r="L12" i="124"/>
  <c r="J12" i="124"/>
  <c r="N12" i="124"/>
  <c r="C12" i="124"/>
  <c r="C13" i="124" s="1"/>
  <c r="H11" i="124"/>
  <c r="N11" i="124" s="1"/>
  <c r="H9" i="124"/>
  <c r="L9" i="124" s="1"/>
  <c r="H8" i="124"/>
  <c r="M8" i="124" s="1"/>
  <c r="I7" i="124"/>
  <c r="I6" i="124"/>
  <c r="N25" i="133"/>
  <c r="K22" i="133"/>
  <c r="M22" i="133"/>
  <c r="M18" i="133"/>
  <c r="K18" i="133"/>
  <c r="K17" i="133"/>
  <c r="H15" i="133"/>
  <c r="L15" i="133" s="1"/>
  <c r="H9" i="133"/>
  <c r="N9" i="133" s="1"/>
  <c r="L15" i="124"/>
  <c r="K15" i="124"/>
  <c r="K11" i="124"/>
  <c r="O11" i="124"/>
  <c r="J11" i="124"/>
  <c r="L11" i="124"/>
  <c r="O10" i="124"/>
  <c r="J10" i="124"/>
  <c r="H10" i="124"/>
  <c r="N10" i="124" s="1"/>
  <c r="O9" i="124"/>
  <c r="N9" i="124"/>
  <c r="J9" i="124"/>
  <c r="C13" i="141" l="1"/>
  <c r="K8" i="141"/>
  <c r="L14" i="141"/>
  <c r="L16" i="141" s="1"/>
  <c r="M7" i="141"/>
  <c r="M14" i="141" s="1"/>
  <c r="M16" i="141" s="1"/>
  <c r="J14" i="141"/>
  <c r="J16" i="141" s="1"/>
  <c r="K13" i="140"/>
  <c r="K15" i="140"/>
  <c r="C12" i="140"/>
  <c r="L6" i="140"/>
  <c r="J13" i="140"/>
  <c r="J15" i="140" s="1"/>
  <c r="L7" i="140"/>
  <c r="L13" i="140" s="1"/>
  <c r="L15" i="140" s="1"/>
  <c r="C10" i="138"/>
  <c r="C11" i="138" s="1"/>
  <c r="C12" i="138" s="1"/>
  <c r="C13" i="138" s="1"/>
  <c r="C14" i="138" s="1"/>
  <c r="C15" i="138" s="1"/>
  <c r="J16" i="138"/>
  <c r="J18" i="138" s="1"/>
  <c r="L16" i="138"/>
  <c r="L18" i="138" s="1"/>
  <c r="M16" i="138"/>
  <c r="M18" i="138" s="1"/>
  <c r="K16" i="138"/>
  <c r="K18" i="138" s="1"/>
  <c r="N16" i="138"/>
  <c r="N18" i="138" s="1"/>
  <c r="K14" i="124"/>
  <c r="K16" i="124" s="1"/>
  <c r="L10" i="124"/>
  <c r="L14" i="124"/>
  <c r="L16" i="124" s="1"/>
  <c r="K25" i="133"/>
  <c r="L25" i="133"/>
  <c r="J23" i="133"/>
  <c r="M15" i="133"/>
  <c r="L12" i="133"/>
  <c r="K10" i="133"/>
  <c r="K24" i="133" s="1"/>
  <c r="L9" i="133"/>
  <c r="O25" i="133"/>
  <c r="M25" i="133"/>
  <c r="J25" i="133"/>
  <c r="M17" i="133"/>
  <c r="O14" i="133"/>
  <c r="O12" i="133"/>
  <c r="O10" i="133"/>
  <c r="O9" i="133"/>
  <c r="J7" i="133"/>
  <c r="H7" i="133"/>
  <c r="N7" i="133" s="1"/>
  <c r="C7" i="133"/>
  <c r="J6" i="133"/>
  <c r="H6" i="133"/>
  <c r="N6" i="133" s="1"/>
  <c r="N15" i="124"/>
  <c r="J13" i="124"/>
  <c r="N8" i="124"/>
  <c r="O15" i="124"/>
  <c r="J15" i="124"/>
  <c r="O8" i="124"/>
  <c r="J8" i="124"/>
  <c r="J7" i="124"/>
  <c r="H7" i="124"/>
  <c r="C7" i="124"/>
  <c r="J6" i="124"/>
  <c r="H6" i="124"/>
  <c r="J17" i="141" l="1"/>
  <c r="C8" i="133"/>
  <c r="C9" i="133" s="1"/>
  <c r="C10" i="133" s="1"/>
  <c r="C11" i="133" s="1"/>
  <c r="C12" i="133" s="1"/>
  <c r="C13" i="133" s="1"/>
  <c r="C14" i="133" s="1"/>
  <c r="C15" i="133" s="1"/>
  <c r="C16" i="133" s="1"/>
  <c r="C17" i="133" s="1"/>
  <c r="J16" i="140"/>
  <c r="J19" i="138"/>
  <c r="N14" i="133"/>
  <c r="N24" i="133" s="1"/>
  <c r="N26" i="133" s="1"/>
  <c r="L24" i="133"/>
  <c r="L26" i="133" s="1"/>
  <c r="N14" i="124"/>
  <c r="N16" i="124" s="1"/>
  <c r="C8" i="124"/>
  <c r="C9" i="124" s="1"/>
  <c r="K26" i="133"/>
  <c r="O6" i="133"/>
  <c r="J24" i="133"/>
  <c r="J26" i="133" s="1"/>
  <c r="O7" i="133"/>
  <c r="M24" i="133"/>
  <c r="M26" i="133" s="1"/>
  <c r="O7" i="124"/>
  <c r="O6" i="124"/>
  <c r="J14" i="124"/>
  <c r="J16" i="124" s="1"/>
  <c r="H9" i="85"/>
  <c r="H8" i="85"/>
  <c r="I8" i="85" s="1"/>
  <c r="C18" i="133" l="1"/>
  <c r="C10" i="124"/>
  <c r="O24" i="133"/>
  <c r="O26" i="133" s="1"/>
  <c r="O14" i="124"/>
  <c r="O16" i="124" s="1"/>
  <c r="C23" i="133" l="1"/>
  <c r="C19" i="133"/>
  <c r="C20" i="133" s="1"/>
  <c r="J17" i="124"/>
  <c r="J27" i="133"/>
  <c r="C11" i="124"/>
</calcChain>
</file>

<file path=xl/sharedStrings.xml><?xml version="1.0" encoding="utf-8"?>
<sst xmlns="http://schemas.openxmlformats.org/spreadsheetml/2006/main" count="196" uniqueCount="42">
  <si>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</si>
  <si>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</si>
  <si>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</si>
  <si>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</si>
  <si>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</si>
  <si>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</si>
  <si>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</si>
  <si>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</si>
  <si>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</si>
  <si>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</si>
  <si>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</si>
  <si>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</si>
  <si>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</si>
  <si>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</si>
  <si>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</si>
  <si>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</si>
  <si>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</si>
  <si>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</si>
  <si>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</si>
  <si>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</si>
  <si>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</si>
  <si>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</si>
  <si>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</si>
  <si>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</si>
  <si>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3*2</t>
  </si>
  <si>
    <t>Bar</t>
  </si>
  <si>
    <t>Weight</t>
  </si>
  <si>
    <t>1*2</t>
  </si>
  <si>
    <t>3*3</t>
  </si>
  <si>
    <t>272*1</t>
  </si>
  <si>
    <t>Frame 13,G1-20c,G1</t>
  </si>
  <si>
    <t>FRAME 13,G1-20c,G1        +6720</t>
  </si>
  <si>
    <t>2*2</t>
  </si>
  <si>
    <t>230*1</t>
  </si>
  <si>
    <t>FRAME 13,G1-20c,G1        +7160</t>
  </si>
  <si>
    <t>232*1</t>
  </si>
  <si>
    <t>FRAME 13,G1-20c,G1        +7780</t>
  </si>
  <si>
    <t>3*4</t>
  </si>
  <si>
    <t>FRAME 13,G1-20c,G1        +8320</t>
  </si>
  <si>
    <t>4*2</t>
  </si>
  <si>
    <t>367*1</t>
  </si>
  <si>
    <t>FRAME 13,G1-20c,G1        +8860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</si>
</sst>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5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0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6167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5967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89814" y="25091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5D5560C3-EC7D-460E-9670-E40C5767128C}"/>
            </a:ext>
          </a:extLst>
        </xdr:cNvPr>
        <xdr:cNvSpPr txBox="1">
          <a:spLocks noChangeArrowheads="1"/>
        </xdr:cNvSpPr>
      </xdr:nvSpPr>
      <xdr:spPr bwMode="auto">
        <a:xfrm>
          <a:off x="4134030" y="59940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42E2704D-9AB6-4AD9-A9BC-0D4D45945B12}"/>
            </a:ext>
          </a:extLst>
        </xdr:cNvPr>
        <xdr:cNvSpPr>
          <a:spLocks noChangeShapeType="1"/>
        </xdr:cNvSpPr>
      </xdr:nvSpPr>
      <xdr:spPr bwMode="auto">
        <a:xfrm rot="10800000">
          <a:off x="3199311" y="59033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DC88CB6D-E9E6-4DA9-AE95-68E9CA80A644}"/>
            </a:ext>
          </a:extLst>
        </xdr:cNvPr>
        <xdr:cNvSpPr txBox="1">
          <a:spLocks noChangeArrowheads="1"/>
        </xdr:cNvSpPr>
      </xdr:nvSpPr>
      <xdr:spPr bwMode="auto">
        <a:xfrm>
          <a:off x="6055424" y="5786252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11</xdr:row>
      <xdr:rowOff>163286</xdr:rowOff>
    </xdr:from>
    <xdr:to>
      <xdr:col>5</xdr:col>
      <xdr:colOff>3951514</xdr:colOff>
      <xdr:row>11</xdr:row>
      <xdr:rowOff>620486</xdr:rowOff>
    </xdr:to>
    <xdr:cxnSp macro="">
      <xdr:nvCxnSpPr>
        <xdr:cNvPr id="35" name="Straight Connector 55">
          <a:extLst>
            <a:ext uri="{FF2B5EF4-FFF2-40B4-BE49-F238E27FC236}">
              <a16:creationId xmlns:a16="http://schemas.microsoft.com/office/drawing/2014/main" id="{2D1EA880-644A-4BB9-A89F-52FF6A6B2267}"/>
            </a:ext>
          </a:extLst>
        </xdr:cNvPr>
        <xdr:cNvCxnSpPr>
          <a:cxnSpLocks noChangeShapeType="1"/>
        </xdr:cNvCxnSpPr>
      </xdr:nvCxnSpPr>
      <xdr:spPr bwMode="auto">
        <a:xfrm>
          <a:off x="5573485" y="677091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4016829</xdr:colOff>
      <xdr:row>11</xdr:row>
      <xdr:rowOff>283029</xdr:rowOff>
    </xdr:from>
    <xdr:to>
      <xdr:col>5</xdr:col>
      <xdr:colOff>4413069</xdr:colOff>
      <xdr:row>11</xdr:row>
      <xdr:rowOff>585398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8464C7D3-E446-4C98-AB92-AD210B4B12C1}"/>
            </a:ext>
          </a:extLst>
        </xdr:cNvPr>
        <xdr:cNvSpPr txBox="1">
          <a:spLocks noChangeArrowheads="1"/>
        </xdr:cNvSpPr>
      </xdr:nvSpPr>
      <xdr:spPr bwMode="auto">
        <a:xfrm>
          <a:off x="5638800" y="689065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E9D92CB-49D9-443D-BA32-1F491E6B7BAD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6167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BD1BB676-9F0C-4CF7-BACC-A3CD5FD3ADF2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BD6DAE9A-4BE5-4B8F-8861-53ECBB8FC2EA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3ED9B6F2-415C-4D7A-A35A-528620C190A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54925B6-06A6-465F-81E0-4ACB72751AA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5967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E6862935-DC08-49E7-85DE-531396555404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59C2ECDD-7992-4AE8-80F4-4DFB4BC4D389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BB6C91B0-4495-4817-949F-56D77834B8AC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7098605-39A8-4380-8659-C584B36B310D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14</xdr:row>
      <xdr:rowOff>496353</xdr:rowOff>
    </xdr:from>
    <xdr:to>
      <xdr:col>5</xdr:col>
      <xdr:colOff>2867940</xdr:colOff>
      <xdr:row>14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B65D9869-A9D3-4AB1-8065-0D739DEF1E9C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14</xdr:row>
      <xdr:rowOff>746760</xdr:rowOff>
    </xdr:from>
    <xdr:to>
      <xdr:col>5</xdr:col>
      <xdr:colOff>3063240</xdr:colOff>
      <xdr:row>14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D542787A-49F6-4D42-873C-AD3DF7AA8CAF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7A2B96D3-536C-436A-B2B3-D2EEC3ACA46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14</xdr:row>
      <xdr:rowOff>74221</xdr:rowOff>
    </xdr:from>
    <xdr:to>
      <xdr:col>5</xdr:col>
      <xdr:colOff>5408220</xdr:colOff>
      <xdr:row>14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88FF776B-784F-4C5D-8823-515008B8F064}"/>
            </a:ext>
          </a:extLst>
        </xdr:cNvPr>
        <xdr:cNvSpPr txBox="1">
          <a:spLocks noChangeArrowheads="1"/>
        </xdr:cNvSpPr>
      </xdr:nvSpPr>
      <xdr:spPr bwMode="auto">
        <a:xfrm>
          <a:off x="6198622" y="75189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14</xdr:row>
      <xdr:rowOff>152400</xdr:rowOff>
    </xdr:from>
    <xdr:to>
      <xdr:col>5</xdr:col>
      <xdr:colOff>3063240</xdr:colOff>
      <xdr:row>14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D22D4FF6-5F7B-42F4-832B-20201C7705C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2202180</xdr:colOff>
      <xdr:row>14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F47E3C1A-44F4-4E05-830A-9BA8E437D50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3063240</xdr:colOff>
      <xdr:row>14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EB28419-268F-42A5-8936-CC533AA107A9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14</xdr:row>
      <xdr:rowOff>137160</xdr:rowOff>
    </xdr:from>
    <xdr:to>
      <xdr:col>5</xdr:col>
      <xdr:colOff>2575560</xdr:colOff>
      <xdr:row>14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A633E27-1A88-4985-9162-5CB8F50FA1B7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14</xdr:row>
      <xdr:rowOff>236220</xdr:rowOff>
    </xdr:from>
    <xdr:to>
      <xdr:col>5</xdr:col>
      <xdr:colOff>2423160</xdr:colOff>
      <xdr:row>14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7CA983E5-55CE-4EDB-B9D0-A6CAD9ED8368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14</xdr:row>
      <xdr:rowOff>318052</xdr:rowOff>
    </xdr:from>
    <xdr:to>
      <xdr:col>5</xdr:col>
      <xdr:colOff>3464119</xdr:colOff>
      <xdr:row>14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3F13348A-09E4-4270-8BFD-F273728B542C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14</xdr:row>
      <xdr:rowOff>192157</xdr:rowOff>
    </xdr:from>
    <xdr:to>
      <xdr:col>5</xdr:col>
      <xdr:colOff>2960536</xdr:colOff>
      <xdr:row>14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E4F288F3-54A8-4D97-8F14-26128B33F4E6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14</xdr:row>
      <xdr:rowOff>129540</xdr:rowOff>
    </xdr:from>
    <xdr:to>
      <xdr:col>5</xdr:col>
      <xdr:colOff>1211580</xdr:colOff>
      <xdr:row>14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6F993825-D16F-4AF1-A582-F7162180786B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14</xdr:row>
      <xdr:rowOff>754380</xdr:rowOff>
    </xdr:from>
    <xdr:to>
      <xdr:col>5</xdr:col>
      <xdr:colOff>1203960</xdr:colOff>
      <xdr:row>14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8CB01279-5F4B-4BF3-89CB-832036420BE7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14</xdr:row>
      <xdr:rowOff>106680</xdr:rowOff>
    </xdr:from>
    <xdr:to>
      <xdr:col>5</xdr:col>
      <xdr:colOff>1234440</xdr:colOff>
      <xdr:row>14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E9C0EE7A-E2A7-48C3-8A3A-0853154FFBA9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14</xdr:row>
      <xdr:rowOff>516835</xdr:rowOff>
    </xdr:from>
    <xdr:to>
      <xdr:col>5</xdr:col>
      <xdr:colOff>1217875</xdr:colOff>
      <xdr:row>14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F4FD2CEE-C5EE-4CE0-B593-C3C5C52AD888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14</xdr:row>
      <xdr:rowOff>304800</xdr:rowOff>
    </xdr:from>
    <xdr:to>
      <xdr:col>5</xdr:col>
      <xdr:colOff>1661823</xdr:colOff>
      <xdr:row>14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ECF47318-7355-4E6A-B0C1-F15A579F969E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08DA146D-A204-4D52-8F86-CF966A2F0E7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210EFA1-8DD1-4D0D-B8F3-E763F6D9F84E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64059848-8B25-4374-88DF-6B724A257D08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9F747729-CC96-47F4-8B0E-2FDA4A997CC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14</xdr:row>
      <xdr:rowOff>10886</xdr:rowOff>
    </xdr:from>
    <xdr:to>
      <xdr:col>5</xdr:col>
      <xdr:colOff>1158240</xdr:colOff>
      <xdr:row>14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214D0D68-E275-4278-AC4B-A26D11142FAC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A980785C-51D4-44D9-965E-335C83C0CCB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19414934-A0DB-4AC7-92B5-D7A7CB04BF13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52A2E9F4-8325-4775-A24E-ABEC056446A0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72F4C650-EF1D-4758-A14C-24EA3A25C82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882EE4B7-E3FD-4704-8347-2CF3306B986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FFFA3341-8875-44B6-B997-3020D20128A1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624586A5-C031-4D80-A234-1C1155201095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D1D1E493-BEB2-4A88-9085-358D000B3934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056CCDCC-77B7-495A-AF3B-5DA81070C0B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F5837887-EDEF-48DF-BBA1-460129CA5B10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75C89A98-9676-4B5B-B99A-375ACA92C1C4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15C76C24-8008-481A-808C-DB496F3AC1F7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51C6C5E9-CF65-4020-99E4-568EC6120E9C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349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6D850728-6796-4758-9FE6-6AF684322305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64D92802-400C-4662-9657-755265CB886D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13</xdr:row>
      <xdr:rowOff>163286</xdr:rowOff>
    </xdr:from>
    <xdr:to>
      <xdr:col>5</xdr:col>
      <xdr:colOff>3951514</xdr:colOff>
      <xdr:row>13</xdr:row>
      <xdr:rowOff>620486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9A9D8B2A-968E-43A5-882E-8C0E7EFFA2FA}"/>
            </a:ext>
          </a:extLst>
        </xdr:cNvPr>
        <xdr:cNvCxnSpPr>
          <a:cxnSpLocks noChangeShapeType="1"/>
        </xdr:cNvCxnSpPr>
      </xdr:nvCxnSpPr>
      <xdr:spPr bwMode="auto">
        <a:xfrm>
          <a:off x="5559334" y="676220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4016829</xdr:colOff>
      <xdr:row>13</xdr:row>
      <xdr:rowOff>283029</xdr:rowOff>
    </xdr:from>
    <xdr:to>
      <xdr:col>5</xdr:col>
      <xdr:colOff>4413069</xdr:colOff>
      <xdr:row>13</xdr:row>
      <xdr:rowOff>585398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A4D320E-989D-47E1-B55A-458C317ADE68}"/>
            </a:ext>
          </a:extLst>
        </xdr:cNvPr>
        <xdr:cNvSpPr txBox="1">
          <a:spLocks noChangeArrowheads="1"/>
        </xdr:cNvSpPr>
      </xdr:nvSpPr>
      <xdr:spPr bwMode="auto">
        <a:xfrm>
          <a:off x="5624649" y="688194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5D547DB8-FA73-4F7B-A24D-D54E34EC256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CF19D890-6444-4FF6-ADA0-29B0E7254F37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BE1B8095-F7B1-418F-9014-5F65DCA17A35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27FB1788-575D-48DB-9734-868B66D23C8D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53" name="Line 20">
          <a:extLst>
            <a:ext uri="{FF2B5EF4-FFF2-40B4-BE49-F238E27FC236}">
              <a16:creationId xmlns:a16="http://schemas.microsoft.com/office/drawing/2014/main" id="{F4E4A41D-F8D3-4D36-B6EF-D5FBAEF76535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AAE82D0C-A2EA-4A59-AA73-E2C55D8A0E66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1567543</xdr:colOff>
      <xdr:row>7</xdr:row>
      <xdr:rowOff>130629</xdr:rowOff>
    </xdr:from>
    <xdr:to>
      <xdr:col>5</xdr:col>
      <xdr:colOff>1567543</xdr:colOff>
      <xdr:row>7</xdr:row>
      <xdr:rowOff>587829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84868A54-7685-493E-8FA0-3A492E9A539A}"/>
            </a:ext>
          </a:extLst>
        </xdr:cNvPr>
        <xdr:cNvCxnSpPr>
          <a:cxnSpLocks noChangeShapeType="1"/>
        </xdr:cNvCxnSpPr>
      </xdr:nvCxnSpPr>
      <xdr:spPr bwMode="auto">
        <a:xfrm>
          <a:off x="3189514" y="334191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1175658</xdr:colOff>
      <xdr:row>7</xdr:row>
      <xdr:rowOff>206828</xdr:rowOff>
    </xdr:from>
    <xdr:to>
      <xdr:col>5</xdr:col>
      <xdr:colOff>1571898</xdr:colOff>
      <xdr:row>7</xdr:row>
      <xdr:rowOff>509197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3A5EC2B3-64EA-4C2D-B90B-1EDDB28DB95E}"/>
            </a:ext>
          </a:extLst>
        </xdr:cNvPr>
        <xdr:cNvSpPr txBox="1">
          <a:spLocks noChangeArrowheads="1"/>
        </xdr:cNvSpPr>
      </xdr:nvSpPr>
      <xdr:spPr bwMode="auto">
        <a:xfrm>
          <a:off x="2797629" y="34181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400B60C-B3F3-494B-B510-FBFD16AAF9E8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6167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20C3ADF-EF17-4E3A-B8A8-1C1D6722D0D6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5143582-CFDD-4ABF-B1CD-263E613E7CE7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93EA1543-46F7-419B-9F02-EF4D771B2E36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186FFB8-4577-4695-A401-20771363AF82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5967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075B7F9B-9C19-41E4-88B0-77D7D886C3E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7EE89A4-839F-4DB8-8796-269F3D1EE964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8555D5D7-B623-42C6-90DB-DEFE2ABACF6A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EDF46EE-2BF5-4E9B-BFB0-EEA65713F19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3647C1F9-3A91-4700-8C2C-83CB70B30389}"/>
            </a:ext>
          </a:extLst>
        </xdr:cNvPr>
        <xdr:cNvSpPr txBox="1">
          <a:spLocks noChangeArrowheads="1"/>
        </xdr:cNvSpPr>
      </xdr:nvSpPr>
      <xdr:spPr bwMode="auto">
        <a:xfrm>
          <a:off x="4079520" y="96327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280D81F-3170-4D70-BAF9-BF9BEA4C9494}"/>
            </a:ext>
          </a:extLst>
        </xdr:cNvPr>
        <xdr:cNvSpPr>
          <a:spLocks noChangeShapeType="1"/>
        </xdr:cNvSpPr>
      </xdr:nvSpPr>
      <xdr:spPr bwMode="auto">
        <a:xfrm rot="10800000">
          <a:off x="3810000" y="9883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FA48B10F-AE25-42A0-A380-AC104ABF333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AE1A349A-A601-4A6D-B50F-AFC9A26F3E50}"/>
            </a:ext>
          </a:extLst>
        </xdr:cNvPr>
        <xdr:cNvSpPr txBox="1">
          <a:spLocks noChangeArrowheads="1"/>
        </xdr:cNvSpPr>
      </xdr:nvSpPr>
      <xdr:spPr bwMode="auto">
        <a:xfrm>
          <a:off x="6198622" y="92106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A4CC3B1E-2CCD-409A-884E-06F318B98618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92887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5B4DE65A-3E43-404C-8C32-31C10A7BF848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92887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14E1B602-F501-4426-8120-9C420FD04429}"/>
            </a:ext>
          </a:extLst>
        </xdr:cNvPr>
        <xdr:cNvSpPr>
          <a:spLocks noChangeShapeType="1"/>
        </xdr:cNvSpPr>
      </xdr:nvSpPr>
      <xdr:spPr bwMode="auto">
        <a:xfrm rot="10800000">
          <a:off x="3810000" y="92887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988CC1EA-4FDE-4640-B386-10E5D4966078}"/>
            </a:ext>
          </a:extLst>
        </xdr:cNvPr>
        <xdr:cNvCxnSpPr>
          <a:cxnSpLocks noChangeShapeType="1"/>
        </xdr:cNvCxnSpPr>
      </xdr:nvCxnSpPr>
      <xdr:spPr bwMode="auto">
        <a:xfrm>
          <a:off x="3992880" y="92735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211F8094-1D68-4C5F-803C-0015126E7BF0}"/>
            </a:ext>
          </a:extLst>
        </xdr:cNvPr>
        <xdr:cNvCxnSpPr>
          <a:cxnSpLocks noChangeShapeType="1"/>
        </xdr:cNvCxnSpPr>
      </xdr:nvCxnSpPr>
      <xdr:spPr bwMode="auto">
        <a:xfrm>
          <a:off x="3840480" y="93726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05A9388B-FE24-442B-9DA0-85BC3DD5AAD8}"/>
            </a:ext>
          </a:extLst>
        </xdr:cNvPr>
        <xdr:cNvSpPr txBox="1">
          <a:spLocks noChangeArrowheads="1"/>
        </xdr:cNvSpPr>
      </xdr:nvSpPr>
      <xdr:spPr bwMode="auto">
        <a:xfrm>
          <a:off x="4675699" y="94544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D4BE1D41-60FD-4724-A3D1-A588B22DE4D0}"/>
            </a:ext>
          </a:extLst>
        </xdr:cNvPr>
        <xdr:cNvSpPr txBox="1">
          <a:spLocks noChangeArrowheads="1"/>
        </xdr:cNvSpPr>
      </xdr:nvSpPr>
      <xdr:spPr bwMode="auto">
        <a:xfrm>
          <a:off x="4172116" y="93285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B34C6562-7E26-41D3-905B-D6C1CB36F63F}"/>
            </a:ext>
          </a:extLst>
        </xdr:cNvPr>
        <xdr:cNvCxnSpPr>
          <a:cxnSpLocks noChangeShapeType="1"/>
        </xdr:cNvCxnSpPr>
      </xdr:nvCxnSpPr>
      <xdr:spPr bwMode="auto">
        <a:xfrm>
          <a:off x="2819400" y="92659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39E33DF4-F2D7-4B5A-BC19-8CC952588CB3}"/>
            </a:ext>
          </a:extLst>
        </xdr:cNvPr>
        <xdr:cNvSpPr>
          <a:spLocks noChangeShapeType="1"/>
        </xdr:cNvSpPr>
      </xdr:nvSpPr>
      <xdr:spPr bwMode="auto">
        <a:xfrm rot="10800000">
          <a:off x="2491740" y="98907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EDF226E0-FC04-463D-8A04-C6E24B93FD43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92430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4D79AA19-6DFC-4788-B67E-827407E2C183}"/>
            </a:ext>
          </a:extLst>
        </xdr:cNvPr>
        <xdr:cNvSpPr txBox="1">
          <a:spLocks noChangeArrowheads="1"/>
        </xdr:cNvSpPr>
      </xdr:nvSpPr>
      <xdr:spPr bwMode="auto">
        <a:xfrm>
          <a:off x="2429455" y="96532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B7908D84-CC75-47B1-A13F-BE55F480FEAD}"/>
            </a:ext>
          </a:extLst>
        </xdr:cNvPr>
        <xdr:cNvSpPr txBox="1">
          <a:spLocks noChangeArrowheads="1"/>
        </xdr:cNvSpPr>
      </xdr:nvSpPr>
      <xdr:spPr bwMode="auto">
        <a:xfrm>
          <a:off x="2873403" y="94411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E9F1F853-2DAF-4D85-AD42-BDDCAEFDC0AE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18B589C7-229D-49AB-B262-339A2F549E7A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8B9D5335-9589-43CB-9085-2FBE34C405D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4A5ECE8-E9CE-4BF4-8911-1C9EAC5676B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AFA3E38B-64FD-4549-884D-E374F1A3401E}"/>
            </a:ext>
          </a:extLst>
        </xdr:cNvPr>
        <xdr:cNvSpPr txBox="1">
          <a:spLocks noChangeArrowheads="1"/>
        </xdr:cNvSpPr>
      </xdr:nvSpPr>
      <xdr:spPr bwMode="auto">
        <a:xfrm>
          <a:off x="2369820" y="91472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033E83ED-2477-4580-960E-0D217A2EF3D7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24077DE3-24F8-44D3-A3CB-B937E569111F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4CBEC37A-AB57-4CED-AA00-A4FF26595D25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5F18C5A-7A50-45A0-91D9-56D33C34F206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B2A4C3A9-83A1-4A35-8A26-49AB8847B252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58DF7A87-A5BB-4B08-A9E0-0BFB87DCBFA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129E78DD-3296-4633-AF4A-75881827A9E8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364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D49F2E62-20C9-4606-80F2-452111BEB824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C62110B7-1560-43EF-9BE6-BF7503D9F5C7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10</xdr:row>
      <xdr:rowOff>163286</xdr:rowOff>
    </xdr:from>
    <xdr:to>
      <xdr:col>5</xdr:col>
      <xdr:colOff>3951514</xdr:colOff>
      <xdr:row>10</xdr:row>
      <xdr:rowOff>620486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CBE0FDB5-E4A2-4A72-BB79-C907D0224ED7}"/>
            </a:ext>
          </a:extLst>
        </xdr:cNvPr>
        <xdr:cNvCxnSpPr>
          <a:cxnSpLocks noChangeShapeType="1"/>
        </xdr:cNvCxnSpPr>
      </xdr:nvCxnSpPr>
      <xdr:spPr bwMode="auto">
        <a:xfrm>
          <a:off x="5559334" y="84538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4016829</xdr:colOff>
      <xdr:row>10</xdr:row>
      <xdr:rowOff>283029</xdr:rowOff>
    </xdr:from>
    <xdr:to>
      <xdr:col>5</xdr:col>
      <xdr:colOff>4413069</xdr:colOff>
      <xdr:row>10</xdr:row>
      <xdr:rowOff>585398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4371FAC0-4204-489A-AF9D-FD419BA81F20}"/>
            </a:ext>
          </a:extLst>
        </xdr:cNvPr>
        <xdr:cNvSpPr txBox="1">
          <a:spLocks noChangeArrowheads="1"/>
        </xdr:cNvSpPr>
      </xdr:nvSpPr>
      <xdr:spPr bwMode="auto">
        <a:xfrm>
          <a:off x="5624649" y="857358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A250ED5B-702C-48B4-AD77-2BA2CE098F1E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53" name="Line 20">
          <a:extLst>
            <a:ext uri="{FF2B5EF4-FFF2-40B4-BE49-F238E27FC236}">
              <a16:creationId xmlns:a16="http://schemas.microsoft.com/office/drawing/2014/main" id="{092BE494-8BE5-4070-9762-5F832F5AA209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73128BF4-5623-4A90-B945-1813B950F8A6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1567543</xdr:colOff>
      <xdr:row>7</xdr:row>
      <xdr:rowOff>130629</xdr:rowOff>
    </xdr:from>
    <xdr:to>
      <xdr:col>5</xdr:col>
      <xdr:colOff>1567543</xdr:colOff>
      <xdr:row>7</xdr:row>
      <xdr:rowOff>587829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2B294B9E-FE26-4F93-ACF9-51C3B6102C0F}"/>
            </a:ext>
          </a:extLst>
        </xdr:cNvPr>
        <xdr:cNvCxnSpPr>
          <a:cxnSpLocks noChangeShapeType="1"/>
        </xdr:cNvCxnSpPr>
      </xdr:nvCxnSpPr>
      <xdr:spPr bwMode="auto">
        <a:xfrm>
          <a:off x="3175363" y="3346269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1175658</xdr:colOff>
      <xdr:row>7</xdr:row>
      <xdr:rowOff>206828</xdr:rowOff>
    </xdr:from>
    <xdr:to>
      <xdr:col>5</xdr:col>
      <xdr:colOff>1571898</xdr:colOff>
      <xdr:row>7</xdr:row>
      <xdr:rowOff>509197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4FBE7883-4A0F-40AF-A244-12428387FCF9}"/>
            </a:ext>
          </a:extLst>
        </xdr:cNvPr>
        <xdr:cNvSpPr txBox="1">
          <a:spLocks noChangeArrowheads="1"/>
        </xdr:cNvSpPr>
      </xdr:nvSpPr>
      <xdr:spPr bwMode="auto">
        <a:xfrm>
          <a:off x="2783478" y="342246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E6B3B415-EAC6-48D8-842C-E17D96884C3F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9C672918-6397-48C0-9E30-5A1B8491C63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E4DD6639-78A1-4EB9-B232-C17525FDDCC5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20B475EE-1A65-4AFC-9B9D-8C8ED21EA88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A087E05-3C90-40D0-9E8C-99E75734B03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6162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93D7128-CB0F-4409-8C83-7701D9ACD2D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A90DD96-8882-4560-BF9D-9D0A92485F8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A2D75A4-E9D8-4AED-ABBE-17B8F630CD8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21DE1F9C-1359-4354-A7A5-4E8548BB3D60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5967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79EC88D-CD1A-4392-8603-F97C430359A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7B19D07-0A60-45AE-ADE0-A400EED59D3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BAB3116E-F3AD-4852-8279-16C6EF8EA23C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CD8455F-E98B-4869-AA3D-48EB2D12CDF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22</xdr:row>
      <xdr:rowOff>496353</xdr:rowOff>
    </xdr:from>
    <xdr:to>
      <xdr:col>5</xdr:col>
      <xdr:colOff>2867940</xdr:colOff>
      <xdr:row>22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4638179-E97A-4BB6-ABCA-C2F669C6FB66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22</xdr:row>
      <xdr:rowOff>746760</xdr:rowOff>
    </xdr:from>
    <xdr:to>
      <xdr:col>5</xdr:col>
      <xdr:colOff>3063240</xdr:colOff>
      <xdr:row>22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60D1E0A-8B41-439C-895A-8214847A9365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5B809C4-A39C-40B5-8BFE-4BA4B7CC39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22</xdr:row>
      <xdr:rowOff>74221</xdr:rowOff>
    </xdr:from>
    <xdr:to>
      <xdr:col>5</xdr:col>
      <xdr:colOff>5408220</xdr:colOff>
      <xdr:row>22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344265F-464B-47E1-B9C1-6C2E076577E1}"/>
            </a:ext>
          </a:extLst>
        </xdr:cNvPr>
        <xdr:cNvSpPr txBox="1">
          <a:spLocks noChangeArrowheads="1"/>
        </xdr:cNvSpPr>
      </xdr:nvSpPr>
      <xdr:spPr bwMode="auto">
        <a:xfrm>
          <a:off x="6038306" y="1682298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22</xdr:row>
      <xdr:rowOff>152400</xdr:rowOff>
    </xdr:from>
    <xdr:to>
      <xdr:col>5</xdr:col>
      <xdr:colOff>3063240</xdr:colOff>
      <xdr:row>22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C5314027-8C39-4759-9FE3-CFEA7355956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2202180</xdr:colOff>
      <xdr:row>22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E0F3E69-541A-423D-A67D-6A725EECEDE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3063240</xdr:colOff>
      <xdr:row>22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11BB7EF4-E332-463C-A3D4-96D508487ED6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22</xdr:row>
      <xdr:rowOff>137160</xdr:rowOff>
    </xdr:from>
    <xdr:to>
      <xdr:col>5</xdr:col>
      <xdr:colOff>2575560</xdr:colOff>
      <xdr:row>22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7CFC2F3-A78B-4DB0-BA26-91693E2E5654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22</xdr:row>
      <xdr:rowOff>236220</xdr:rowOff>
    </xdr:from>
    <xdr:to>
      <xdr:col>5</xdr:col>
      <xdr:colOff>2423160</xdr:colOff>
      <xdr:row>22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5EA3DE4-1478-40C0-8AA6-CA7D05D49BA8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22</xdr:row>
      <xdr:rowOff>318052</xdr:rowOff>
    </xdr:from>
    <xdr:to>
      <xdr:col>5</xdr:col>
      <xdr:colOff>3464119</xdr:colOff>
      <xdr:row>22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3CF4FD7-D305-411C-B189-5C4E212B7056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22</xdr:row>
      <xdr:rowOff>192157</xdr:rowOff>
    </xdr:from>
    <xdr:to>
      <xdr:col>5</xdr:col>
      <xdr:colOff>2960536</xdr:colOff>
      <xdr:row>22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EC4212A-4CF2-4B03-8A64-BC7167410CF1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22</xdr:row>
      <xdr:rowOff>129540</xdr:rowOff>
    </xdr:from>
    <xdr:to>
      <xdr:col>5</xdr:col>
      <xdr:colOff>1211580</xdr:colOff>
      <xdr:row>22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9A49904-D6F6-4CE7-B1BB-0725550DA21F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22</xdr:row>
      <xdr:rowOff>754380</xdr:rowOff>
    </xdr:from>
    <xdr:to>
      <xdr:col>5</xdr:col>
      <xdr:colOff>1203960</xdr:colOff>
      <xdr:row>22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EA38D26-C45C-413F-B98C-743FFC1484C8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22</xdr:row>
      <xdr:rowOff>106680</xdr:rowOff>
    </xdr:from>
    <xdr:to>
      <xdr:col>5</xdr:col>
      <xdr:colOff>1234440</xdr:colOff>
      <xdr:row>22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A87F4039-CEEC-4D86-9004-93475245234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22</xdr:row>
      <xdr:rowOff>516835</xdr:rowOff>
    </xdr:from>
    <xdr:to>
      <xdr:col>5</xdr:col>
      <xdr:colOff>1217875</xdr:colOff>
      <xdr:row>22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2B67BB2-BEBC-4C54-9308-D6FBC8220E10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22</xdr:row>
      <xdr:rowOff>304800</xdr:rowOff>
    </xdr:from>
    <xdr:to>
      <xdr:col>5</xdr:col>
      <xdr:colOff>1661823</xdr:colOff>
      <xdr:row>22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55FA47A-8E57-40F7-9A05-B15BEC476E69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5F96011-0E2D-4D6B-82C0-36012F5A00D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AB850DD-98E7-4B2C-9411-8D35285C896B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1DCA3C7-CCD9-4715-A888-299D48617BB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15A941A-2670-4BE7-BC54-0F6E0882C722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22</xdr:row>
      <xdr:rowOff>10886</xdr:rowOff>
    </xdr:from>
    <xdr:to>
      <xdr:col>5</xdr:col>
      <xdr:colOff>1158240</xdr:colOff>
      <xdr:row>22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53974D62-669D-4C40-9B47-D4D20A938525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69040D45-2071-43A3-A95D-F73030973343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6C7D799C-128C-4441-B6B1-DBA2CC2185CD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8</xdr:row>
      <xdr:rowOff>137160</xdr:rowOff>
    </xdr:from>
    <xdr:to>
      <xdr:col>5</xdr:col>
      <xdr:colOff>1577340</xdr:colOff>
      <xdr:row>8</xdr:row>
      <xdr:rowOff>594360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7E93526E-0A96-4CF0-8586-6B6F8BBDEF5F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D870540-E6EC-4187-B7D1-AEA4505B51D7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8</xdr:row>
      <xdr:rowOff>195943</xdr:rowOff>
    </xdr:from>
    <xdr:to>
      <xdr:col>5</xdr:col>
      <xdr:colOff>1582783</xdr:colOff>
      <xdr:row>8</xdr:row>
      <xdr:rowOff>498312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15D1FFD4-AB05-4FE1-A44D-4DE91527CED4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622855D-C3FC-41FD-A835-E00D81DD64BA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364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969327D2-09CD-4259-B7F0-8E970D3644AC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13</xdr:row>
      <xdr:rowOff>148045</xdr:rowOff>
    </xdr:from>
    <xdr:to>
      <xdr:col>5</xdr:col>
      <xdr:colOff>3950426</xdr:colOff>
      <xdr:row>13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E0EB8664-0189-4205-A794-2BC1E0235D18}"/>
            </a:ext>
          </a:extLst>
        </xdr:cNvPr>
        <xdr:cNvCxnSpPr>
          <a:cxnSpLocks noChangeShapeType="1"/>
        </xdr:cNvCxnSpPr>
      </xdr:nvCxnSpPr>
      <xdr:spPr bwMode="auto">
        <a:xfrm>
          <a:off x="5558246" y="1097606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04A2566F-4659-429C-86F4-8620C77D034A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13</xdr:row>
      <xdr:rowOff>315685</xdr:rowOff>
    </xdr:from>
    <xdr:to>
      <xdr:col>5</xdr:col>
      <xdr:colOff>4358640</xdr:colOff>
      <xdr:row>13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2B541EA-4165-47FB-9C8B-5546234F622D}"/>
            </a:ext>
          </a:extLst>
        </xdr:cNvPr>
        <xdr:cNvSpPr txBox="1">
          <a:spLocks noChangeArrowheads="1"/>
        </xdr:cNvSpPr>
      </xdr:nvSpPr>
      <xdr:spPr bwMode="auto">
        <a:xfrm>
          <a:off x="5570220" y="1114370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13EE9737-CE2E-479F-8579-8177BE188CA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095B43F-EA20-44E2-93B2-0A92657F6A71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F154C373-B8F3-4112-B7E3-2BDBBEB989E9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14</xdr:row>
      <xdr:rowOff>137160</xdr:rowOff>
    </xdr:from>
    <xdr:to>
      <xdr:col>5</xdr:col>
      <xdr:colOff>1577340</xdr:colOff>
      <xdr:row>14</xdr:row>
      <xdr:rowOff>594360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F089D512-13C5-4DB4-84B4-833C0979CA30}"/>
            </a:ext>
          </a:extLst>
        </xdr:cNvPr>
        <xdr:cNvCxnSpPr>
          <a:cxnSpLocks noChangeShapeType="1"/>
        </xdr:cNvCxnSpPr>
      </xdr:nvCxnSpPr>
      <xdr:spPr bwMode="auto">
        <a:xfrm>
          <a:off x="3185160" y="126568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668E0FC-B4DA-4700-925D-4A6F7EBEAE32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14</xdr:row>
      <xdr:rowOff>195943</xdr:rowOff>
    </xdr:from>
    <xdr:to>
      <xdr:col>5</xdr:col>
      <xdr:colOff>1582783</xdr:colOff>
      <xdr:row>14</xdr:row>
      <xdr:rowOff>498312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024696C8-709B-49EA-87C0-88F49C51D051}"/>
            </a:ext>
          </a:extLst>
        </xdr:cNvPr>
        <xdr:cNvSpPr txBox="1">
          <a:spLocks noChangeArrowheads="1"/>
        </xdr:cNvSpPr>
      </xdr:nvSpPr>
      <xdr:spPr bwMode="auto">
        <a:xfrm>
          <a:off x="2794363" y="127156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53134202-D480-4695-B6EA-7F5A734812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9B987371-2F36-43B1-A045-5E248D9FABA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95630D13-C76E-4C00-8D04-468A1DD9A924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B3DE8D1A-6780-4FD4-8BEE-42C164F7C1CE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5CF8B6B-0658-4710-B8AC-E6AF4BD86D18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50F8218-3234-47E5-B124-319DE7F78CB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0A2B3898-AD41-4631-A65E-ADE267E5F985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73" name="Line 20">
          <a:extLst>
            <a:ext uri="{FF2B5EF4-FFF2-40B4-BE49-F238E27FC236}">
              <a16:creationId xmlns:a16="http://schemas.microsoft.com/office/drawing/2014/main" id="{57134973-93A4-43A8-895D-E632A6BD0CCC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E74EAF9F-4716-430F-BBE9-8C0BA06AFE36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399C2AD6-6B7C-41EC-A9CF-4FEFB6E1328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A1050E93-2E75-4F4A-B79F-1991F5944D31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54673DF2-9FB2-4542-B952-D6DEDC2041C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6C319A20-E87A-427B-8C05-F2D5E2FA016E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3A5D8D64-BAE8-4C4B-84A8-15AEE208CB8E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A2D0C3A7-DA3C-407F-B060-54903FEA2E5A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6AFE96BB-18DA-4834-BF81-62F5574598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C9C88F7-3A65-48E3-B55D-37FF08D16D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81A29EBD-86A9-4470-8732-2B3AECF388E0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82C7C164-5742-4629-9D2F-F55C71AD670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B0FE902-2197-49FF-A387-F26BA184564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74469B4-6B5A-484D-9D22-EEFA9DF3AEB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AC52CC63-D4C3-45F4-B0D2-F99F4243E00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EDE048F9-B1FD-44D8-9389-DB65DA1E766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255726E-2E37-490B-B254-FEBFFD72715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5C72F622-6E92-4CB2-8A0E-A7243F415BC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847D747-C5A9-4C56-90F5-7CC2B688109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C155115F-7A47-4A6A-8C5E-08134BF68BC6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7DD55E0A-E27E-4138-8015-BF976CEB308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7D7C1D30-C9A6-4F94-923B-FF5DF625BF2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6EE328D4-71E7-432C-A9BF-2B0BFD125B4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50EC1E16-AF85-4580-8DBC-1DA4808965B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4AF1433D-695D-4E3C-A4CA-D925C25317A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3567E448-93F4-46CC-A9F4-2672D03CEFE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1F1B56CF-1DA1-45F7-9041-85F51D61F58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F09EAF50-E3A1-4C50-9475-3926D746435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8BD1CD62-5B49-4CAC-A70C-C4531F8FA88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E7E2321D-110B-4D41-B80C-A8151192A01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DC4755E-9D45-4AE0-9DEE-C341D031684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3F42544D-4F65-439B-9CE3-BC27E26CE34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5F2E6D96-7C80-49CB-804B-E34EE114008C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84" name="Line 20">
          <a:extLst>
            <a:ext uri="{FF2B5EF4-FFF2-40B4-BE49-F238E27FC236}">
              <a16:creationId xmlns:a16="http://schemas.microsoft.com/office/drawing/2014/main" id="{C6383BFF-F87D-46A0-9932-A1E088453CEC}"/>
            </a:ext>
          </a:extLst>
        </xdr:cNvPr>
        <xdr:cNvSpPr>
          <a:spLocks noChangeShapeType="1"/>
        </xdr:cNvSpPr>
      </xdr:nvSpPr>
      <xdr:spPr bwMode="auto">
        <a:xfrm rot="10800000">
          <a:off x="3188425" y="97677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82297425-FFE6-4582-B266-C82FC5D3A433}"/>
            </a:ext>
          </a:extLst>
        </xdr:cNvPr>
        <xdr:cNvSpPr txBox="1">
          <a:spLocks noChangeArrowheads="1"/>
        </xdr:cNvSpPr>
      </xdr:nvSpPr>
      <xdr:spPr bwMode="auto">
        <a:xfrm>
          <a:off x="5878286" y="91825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DCCD06B9-8E30-4A61-83CA-51931E3366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12025984-CE5F-4C3F-A18A-8472E9DDC67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AE95D42A-384B-485B-9B2C-B889443AC4A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50F85F1F-7701-4567-A677-51E83A333F7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F87D163E-4ABB-4078-B52F-813C5D534B3E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9E458CCE-51FD-40F2-B083-A0F53F8C786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1B7285-3891-4D14-9F79-BA9C78855EF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E675E059-8271-4FF4-A88A-860B75BF9DB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509CF26E-600D-4754-99A5-29128166C94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32266DA8-73E9-48C3-9D4C-7C272E38AE0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06B0004-FAC8-4B89-8EA2-D6B5E53A974A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97" name="Line 20">
          <a:extLst>
            <a:ext uri="{FF2B5EF4-FFF2-40B4-BE49-F238E27FC236}">
              <a16:creationId xmlns:a16="http://schemas.microsoft.com/office/drawing/2014/main" id="{2232435C-6748-4DD4-8DEB-543BB8E4B6E0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01F10A2D-0A60-481D-B417-1A8DB87D2674}"/>
            </a:ext>
          </a:extLst>
        </xdr:cNvPr>
        <xdr:cNvSpPr txBox="1">
          <a:spLocks noChangeArrowheads="1"/>
        </xdr:cNvSpPr>
      </xdr:nvSpPr>
      <xdr:spPr bwMode="auto">
        <a:xfrm>
          <a:off x="5878286" y="100316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9690CA18-D5E3-4420-83C7-AE13CA73CA3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EEE50ECA-8704-4495-B954-BCC4B820D39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2B4E1834-F0F7-4A8A-B76B-F5983D519A1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063063B8-8C56-4FAF-9CD5-540D9B8F0CE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8AEA7733-CC74-435F-8D62-9D39EB1AF09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E5AA7F09-CE4A-44EC-AE65-7E3E6CC44B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C63EF2CE-7C26-4D0A-AD24-3EA38CEF607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5975FE51-7DAF-435A-91A8-5F187C63F0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EEC46F5B-055C-423A-9E4B-EE65F49B4FE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6F14A4BE-9DE6-447D-ABA7-C81FC21E3E4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21</xdr:row>
      <xdr:rowOff>163285</xdr:rowOff>
    </xdr:from>
    <xdr:to>
      <xdr:col>5</xdr:col>
      <xdr:colOff>3951514</xdr:colOff>
      <xdr:row>21</xdr:row>
      <xdr:rowOff>620485</xdr:rowOff>
    </xdr:to>
    <xdr:cxnSp macro="">
      <xdr:nvCxnSpPr>
        <xdr:cNvPr id="209" name="Straight Connector 55">
          <a:extLst>
            <a:ext uri="{FF2B5EF4-FFF2-40B4-BE49-F238E27FC236}">
              <a16:creationId xmlns:a16="http://schemas.microsoft.com/office/drawing/2014/main" id="{E42A9747-EC1C-4AF4-879A-5B2BBC6DF044}"/>
            </a:ext>
          </a:extLst>
        </xdr:cNvPr>
        <xdr:cNvCxnSpPr>
          <a:cxnSpLocks noChangeShapeType="1"/>
        </xdr:cNvCxnSpPr>
      </xdr:nvCxnSpPr>
      <xdr:spPr bwMode="auto">
        <a:xfrm>
          <a:off x="5573485" y="11016342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4071258</xdr:colOff>
      <xdr:row>21</xdr:row>
      <xdr:rowOff>326572</xdr:rowOff>
    </xdr:from>
    <xdr:to>
      <xdr:col>5</xdr:col>
      <xdr:colOff>4467498</xdr:colOff>
      <xdr:row>21</xdr:row>
      <xdr:rowOff>628941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25D7E163-0095-424E-B1DD-69036685DC76}"/>
            </a:ext>
          </a:extLst>
        </xdr:cNvPr>
        <xdr:cNvSpPr txBox="1">
          <a:spLocks noChangeArrowheads="1"/>
        </xdr:cNvSpPr>
      </xdr:nvSpPr>
      <xdr:spPr bwMode="auto">
        <a:xfrm>
          <a:off x="5693229" y="111796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9056A0C9-7436-4498-8936-0144B181237F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B7F7DDC0-D17F-42BA-ABDE-DAFC77CEE8DF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45" name="Straight Connector 55">
          <a:extLst>
            <a:ext uri="{FF2B5EF4-FFF2-40B4-BE49-F238E27FC236}">
              <a16:creationId xmlns:a16="http://schemas.microsoft.com/office/drawing/2014/main" id="{692C9502-D2E0-4448-99CB-2F8186FD33B5}"/>
            </a:ext>
          </a:extLst>
        </xdr:cNvPr>
        <xdr:cNvCxnSpPr>
          <a:cxnSpLocks noChangeShapeType="1"/>
        </xdr:cNvCxnSpPr>
      </xdr:nvCxnSpPr>
      <xdr:spPr bwMode="auto">
        <a:xfrm>
          <a:off x="3199311" y="50466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A696D8EC-2972-4AAB-A3EE-ADEEDDFECD0E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78B64D16-D4BB-43FD-99A2-9D964CBF67B8}"/>
            </a:ext>
          </a:extLst>
        </xdr:cNvPr>
        <xdr:cNvSpPr txBox="1">
          <a:spLocks noChangeArrowheads="1"/>
        </xdr:cNvSpPr>
      </xdr:nvSpPr>
      <xdr:spPr bwMode="auto">
        <a:xfrm>
          <a:off x="2808514" y="51054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935D6FA7-7428-493B-9844-1260A57D525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D3F12A98-470A-41BC-9393-B701C1AB40C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F2C3DE1A-1788-480D-ADFB-41B23C4EF16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91E53513-FA20-4925-B958-8CFED1566A1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8FE08046-FC39-4405-AF5C-6B767322123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A45253EA-B919-43D3-ADE6-8E065A54F5E9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1A8CFE70-2A9B-4311-A1E0-D047E28BDC1E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9113DC62-EAB9-48E4-873A-688DF96298D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7BBDA96A-BB4C-4E27-A32D-1C22CE44A49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B479DA7-F15C-4B3D-95DC-3E7CA472E34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9D940B82-9CEE-4D74-AACD-13FFD11D873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DC1826A8-9A83-4674-8488-410A8F912D0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7AFA977C-C43F-40C1-90AD-69502FB68CF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99EC134E-3478-4055-8155-55C740944053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79" name="Line 20">
          <a:extLst>
            <a:ext uri="{FF2B5EF4-FFF2-40B4-BE49-F238E27FC236}">
              <a16:creationId xmlns:a16="http://schemas.microsoft.com/office/drawing/2014/main" id="{25CE5AA0-F6F7-4748-A680-3612D4263703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24657897-66ED-41B4-9A58-76478FB9084B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E0434246-5DEC-4C98-B9E2-2F40D59C552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60B00709-FBED-445C-9E47-19E2774DCFB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FE8EAECB-C553-4E2F-AFA1-74C7148EA94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EC457EAD-B8DB-4EF2-987E-554F1CC869C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BD01D288-BB15-48D2-9920-2ED329CF7FFC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86" name="Line 20">
          <a:extLst>
            <a:ext uri="{FF2B5EF4-FFF2-40B4-BE49-F238E27FC236}">
              <a16:creationId xmlns:a16="http://schemas.microsoft.com/office/drawing/2014/main" id="{09781EEF-C8BF-4C62-A915-BADFA37154ED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F96308E7-29A4-4FCC-B7FD-FCF38EFEBE56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931B9369-F10B-4E6E-B01E-B906F353AB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3157C1F5-F9EE-4083-B325-53CF414548C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494DB488-4C4B-411C-9BE2-F7444CADA52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D4C3DF3D-1E38-441A-B12D-57B61417E0B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0A8C4C1B-4256-45BC-BF97-CB864EE5B660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93" name="Line 20">
          <a:extLst>
            <a:ext uri="{FF2B5EF4-FFF2-40B4-BE49-F238E27FC236}">
              <a16:creationId xmlns:a16="http://schemas.microsoft.com/office/drawing/2014/main" id="{72E4DD7C-9B48-4C15-B773-B895802900B4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DE744802-0E62-4638-9314-AFFFB97C8C2F}"/>
            </a:ext>
          </a:extLst>
        </xdr:cNvPr>
        <xdr:cNvSpPr txBox="1">
          <a:spLocks noChangeArrowheads="1"/>
        </xdr:cNvSpPr>
      </xdr:nvSpPr>
      <xdr:spPr bwMode="auto">
        <a:xfrm>
          <a:off x="5878286" y="100316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E704405D-D16A-4400-B137-13791AD7B56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9A20127E-4DD4-41C9-AB60-8F96138C328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D8907C92-8D18-4383-B5A0-142AAAFB7F34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325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A3E135F3-DE58-4244-A2ED-162A875E3D28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0A3A21E5-6CA5-41EB-A439-0FD2091ACB26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1633DBC4-6A86-488A-9BF7-25C4FF2380E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3CDD37D0-57CE-409C-9A28-27AA1C0DEBB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A0B9C82D-283E-4B7A-A920-C17EF7C44A9D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600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03" name="Line 20">
          <a:extLst>
            <a:ext uri="{FF2B5EF4-FFF2-40B4-BE49-F238E27FC236}">
              <a16:creationId xmlns:a16="http://schemas.microsoft.com/office/drawing/2014/main" id="{EF7A8652-0C51-4C4D-9F27-5C7FCA6B9603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4941E83-9A51-429A-9C25-FBD114625F70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5B5FFE14-F70B-436D-839D-EF57BB3E22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F51766C3-4F92-4E53-AFC0-1C6237647ED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787CFB98-3992-4970-B51C-39B5A441400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47271C33-7F92-473B-8E74-01FB34866A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21BF5D7B-2A5D-4549-8BBC-E60E4BCA7D1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6FE94A44-F6CA-40B8-9E3A-1A70EA03C4F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954FE160-8DCA-4A83-87B1-0B63A9CAE8FA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6162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49A90247-11CA-4804-9568-EB027EE1BDA0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F58A6FBD-4B9D-4DE5-856D-C219F63AE33D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D98E6FD9-979D-4CCE-BB11-AC0F937239EF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8C9309B7-EF69-46DA-A8A1-F9419EBDFE6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5962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69469301-018A-4559-81C9-0D0AF2ECBD7E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E4B9DFEE-C020-4D39-AA67-D3DB44B2AE3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8CB46B05-1AA4-4E71-82BB-7825D9D5527B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B5217A2D-8AF3-485B-B68F-6FBC78F02AC8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A5EAE2A3-6DF5-450C-A6F0-D057C1CEF27F}"/>
            </a:ext>
          </a:extLst>
        </xdr:cNvPr>
        <xdr:cNvSpPr txBox="1">
          <a:spLocks noChangeArrowheads="1"/>
        </xdr:cNvSpPr>
      </xdr:nvSpPr>
      <xdr:spPr bwMode="auto">
        <a:xfrm>
          <a:off x="4079520" y="70952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D4EADB1C-8FFD-47C0-A96B-A331894E3352}"/>
            </a:ext>
          </a:extLst>
        </xdr:cNvPr>
        <xdr:cNvSpPr>
          <a:spLocks noChangeShapeType="1"/>
        </xdr:cNvSpPr>
      </xdr:nvSpPr>
      <xdr:spPr bwMode="auto">
        <a:xfrm rot="10800000">
          <a:off x="3810000" y="7345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A66510F8-075A-46B2-95CD-7669C5A32A6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6D23E31A-41CC-4673-9D0E-C5881F383136}"/>
            </a:ext>
          </a:extLst>
        </xdr:cNvPr>
        <xdr:cNvSpPr txBox="1">
          <a:spLocks noChangeArrowheads="1"/>
        </xdr:cNvSpPr>
      </xdr:nvSpPr>
      <xdr:spPr bwMode="auto">
        <a:xfrm>
          <a:off x="6198622" y="66731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DBD5323-DDD2-45AD-B405-CB4FEBF156C0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09803D04-F283-444F-B426-8DA0BE604B7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7C30DD4-7363-4A89-BEFB-4A67EFE4BC22}"/>
            </a:ext>
          </a:extLst>
        </xdr:cNvPr>
        <xdr:cNvSpPr>
          <a:spLocks noChangeShapeType="1"/>
        </xdr:cNvSpPr>
      </xdr:nvSpPr>
      <xdr:spPr bwMode="auto">
        <a:xfrm rot="10800000">
          <a:off x="3810000" y="6751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F21CCEA9-19CA-4DB8-8FEC-3EBC7602EF37}"/>
            </a:ext>
          </a:extLst>
        </xdr:cNvPr>
        <xdr:cNvCxnSpPr>
          <a:cxnSpLocks noChangeShapeType="1"/>
        </xdr:cNvCxnSpPr>
      </xdr:nvCxnSpPr>
      <xdr:spPr bwMode="auto">
        <a:xfrm>
          <a:off x="3992880" y="6736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354B304C-0FB3-419F-A8C6-DE33FA6F1083}"/>
            </a:ext>
          </a:extLst>
        </xdr:cNvPr>
        <xdr:cNvCxnSpPr>
          <a:cxnSpLocks noChangeShapeType="1"/>
        </xdr:cNvCxnSpPr>
      </xdr:nvCxnSpPr>
      <xdr:spPr bwMode="auto">
        <a:xfrm>
          <a:off x="3840480" y="68351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F471F76A-1780-4337-B2ED-848E63411062}"/>
            </a:ext>
          </a:extLst>
        </xdr:cNvPr>
        <xdr:cNvSpPr txBox="1">
          <a:spLocks noChangeArrowheads="1"/>
        </xdr:cNvSpPr>
      </xdr:nvSpPr>
      <xdr:spPr bwMode="auto">
        <a:xfrm>
          <a:off x="4675699" y="691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59EE52F0-17B9-4A65-A580-904631A843B0}"/>
            </a:ext>
          </a:extLst>
        </xdr:cNvPr>
        <xdr:cNvSpPr txBox="1">
          <a:spLocks noChangeArrowheads="1"/>
        </xdr:cNvSpPr>
      </xdr:nvSpPr>
      <xdr:spPr bwMode="auto">
        <a:xfrm>
          <a:off x="4172116" y="67910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759CDB2-18D2-478F-89CB-D4DA69F0C2A4}"/>
            </a:ext>
          </a:extLst>
        </xdr:cNvPr>
        <xdr:cNvCxnSpPr>
          <a:cxnSpLocks noChangeShapeType="1"/>
        </xdr:cNvCxnSpPr>
      </xdr:nvCxnSpPr>
      <xdr:spPr bwMode="auto">
        <a:xfrm>
          <a:off x="2819400" y="67284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1407CDDF-3603-4FF0-A3DD-211E912DC26A}"/>
            </a:ext>
          </a:extLst>
        </xdr:cNvPr>
        <xdr:cNvSpPr>
          <a:spLocks noChangeShapeType="1"/>
        </xdr:cNvSpPr>
      </xdr:nvSpPr>
      <xdr:spPr bwMode="auto">
        <a:xfrm rot="10800000">
          <a:off x="2491740" y="73533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D0456CC-2A15-4418-A027-C203EBC5F0EA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67056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39A35B1D-1496-4F02-AEB9-589A32ED57E4}"/>
            </a:ext>
          </a:extLst>
        </xdr:cNvPr>
        <xdr:cNvSpPr txBox="1">
          <a:spLocks noChangeArrowheads="1"/>
        </xdr:cNvSpPr>
      </xdr:nvSpPr>
      <xdr:spPr bwMode="auto">
        <a:xfrm>
          <a:off x="2429455" y="71157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A073C9F-19D4-47EB-8C8F-CA2109982666}"/>
            </a:ext>
          </a:extLst>
        </xdr:cNvPr>
        <xdr:cNvSpPr txBox="1">
          <a:spLocks noChangeArrowheads="1"/>
        </xdr:cNvSpPr>
      </xdr:nvSpPr>
      <xdr:spPr bwMode="auto">
        <a:xfrm>
          <a:off x="2873403" y="69037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7F719DED-A822-4CF3-B1E1-9507D120E08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0D0140E-DA02-492A-A538-B0B4055D92EA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6AFB9F27-DBD6-4BF9-B007-08C57F86C5FF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76BE139D-7D28-44C6-A6FF-0F415812970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B3A177E8-1094-4E44-8F11-3619DB7A5480}"/>
            </a:ext>
          </a:extLst>
        </xdr:cNvPr>
        <xdr:cNvSpPr txBox="1">
          <a:spLocks noChangeArrowheads="1"/>
        </xdr:cNvSpPr>
      </xdr:nvSpPr>
      <xdr:spPr bwMode="auto">
        <a:xfrm>
          <a:off x="2369820" y="6609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7A458EAE-7AE1-4C91-A0B3-A22969BD6639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F5D3DB50-9C82-425F-BAE2-E6987E1F2478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DCCF8075-BB35-47DE-A431-9ABE2C8FA29C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EC96C278-96C1-4118-B5D2-51F4CEB0D820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31CC17E2-2CF3-4CA6-B79A-1F3A36DF1447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CDA138D9-795C-4B36-B6F8-FC3B9DD55BED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366BBABE-49AF-4C95-92EC-7686DA439E3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173AD15C-F0FB-4EEC-A196-B03DFCB7B8DB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6812C038-38A9-463C-875C-6E6BB7D357BE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11</xdr:row>
      <xdr:rowOff>163286</xdr:rowOff>
    </xdr:from>
    <xdr:to>
      <xdr:col>5</xdr:col>
      <xdr:colOff>3951514</xdr:colOff>
      <xdr:row>11</xdr:row>
      <xdr:rowOff>620486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26FBDBC6-4787-42CA-BAB8-E218FE6034F8}"/>
            </a:ext>
          </a:extLst>
        </xdr:cNvPr>
        <xdr:cNvCxnSpPr>
          <a:cxnSpLocks noChangeShapeType="1"/>
        </xdr:cNvCxnSpPr>
      </xdr:nvCxnSpPr>
      <xdr:spPr bwMode="auto">
        <a:xfrm>
          <a:off x="5559334" y="59163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4016829</xdr:colOff>
      <xdr:row>11</xdr:row>
      <xdr:rowOff>283029</xdr:rowOff>
    </xdr:from>
    <xdr:to>
      <xdr:col>5</xdr:col>
      <xdr:colOff>4413069</xdr:colOff>
      <xdr:row>11</xdr:row>
      <xdr:rowOff>585398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875BB730-174C-4076-882D-E072DEDBD0BA}"/>
            </a:ext>
          </a:extLst>
        </xdr:cNvPr>
        <xdr:cNvSpPr txBox="1">
          <a:spLocks noChangeArrowheads="1"/>
        </xdr:cNvSpPr>
      </xdr:nvSpPr>
      <xdr:spPr bwMode="auto">
        <a:xfrm>
          <a:off x="5624649" y="60361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504DFD4C-2AC0-472A-B5D0-3EA6E8BBC03B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7DBE0673-8636-4BE7-B127-B2963BA03569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CFABA60-C8AD-4D42-BDBE-A8DB748D2447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1567543</xdr:colOff>
      <xdr:row>7</xdr:row>
      <xdr:rowOff>130629</xdr:rowOff>
    </xdr:from>
    <xdr:to>
      <xdr:col>5</xdr:col>
      <xdr:colOff>1567543</xdr:colOff>
      <xdr:row>7</xdr:row>
      <xdr:rowOff>587829</xdr:rowOff>
    </xdr:to>
    <xdr:cxnSp macro="">
      <xdr:nvCxnSpPr>
        <xdr:cNvPr id="46" name="Straight Connector 55">
          <a:extLst>
            <a:ext uri="{FF2B5EF4-FFF2-40B4-BE49-F238E27FC236}">
              <a16:creationId xmlns:a16="http://schemas.microsoft.com/office/drawing/2014/main" id="{5FB82CD3-826F-40E1-ADB6-3D23C58864FA}"/>
            </a:ext>
          </a:extLst>
        </xdr:cNvPr>
        <xdr:cNvCxnSpPr>
          <a:cxnSpLocks noChangeShapeType="1"/>
        </xdr:cNvCxnSpPr>
      </xdr:nvCxnSpPr>
      <xdr:spPr bwMode="auto">
        <a:xfrm>
          <a:off x="3175363" y="3346269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1175658</xdr:colOff>
      <xdr:row>7</xdr:row>
      <xdr:rowOff>206828</xdr:rowOff>
    </xdr:from>
    <xdr:to>
      <xdr:col>5</xdr:col>
      <xdr:colOff>1571898</xdr:colOff>
      <xdr:row>7</xdr:row>
      <xdr:rowOff>509197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E392186E-E114-4014-9CC2-59C8331F15A7}"/>
            </a:ext>
          </a:extLst>
        </xdr:cNvPr>
        <xdr:cNvSpPr txBox="1">
          <a:spLocks noChangeArrowheads="1"/>
        </xdr:cNvSpPr>
      </xdr:nvSpPr>
      <xdr:spPr bwMode="auto">
        <a:xfrm>
          <a:off x="2783478" y="342246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7360EF3-AF27-47A9-8A31-E406DCA7C23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8B5B06D1-0104-44DB-9F89-1194B9EF587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E69D2DD3-E81F-4FEE-B891-004E4B9F892A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F8119241-044E-43DA-B788-0A15BAA6F61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8CC36EE4-E688-4798-BD9E-4F2CFAAF52D1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B8870E47-AB17-4AD6-A889-EE64A8FC1F31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1C9AFBAA-B02A-49C2-A15D-3151558A1650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0D6C927D-EE3B-4633-A057-9025E980E537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D6463EE2-AEDE-4376-B67B-93A6B79161A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D90DAE20-D2D6-45DF-B597-A426BBD8F3E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8C2E8127-99BF-482E-A71D-EDEA92D17E5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4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5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Y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M16" sqref="M1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51" t="s">
        <v>31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9"/>
    </row>
    <row r="4" spans="2:25" ht="24" customHeight="1" x14ac:dyDescent="0.25">
      <c r="B4" s="18"/>
      <c r="C4" s="52" t="s">
        <v>0</v>
      </c>
      <c r="D4" s="52" t="s">
        <v>1</v>
      </c>
      <c r="E4" s="52" t="s">
        <v>7</v>
      </c>
      <c r="F4" s="53" t="s">
        <v>10</v>
      </c>
      <c r="G4" s="52" t="s">
        <v>11</v>
      </c>
      <c r="H4" s="52" t="s">
        <v>9</v>
      </c>
      <c r="I4" s="53" t="s">
        <v>12</v>
      </c>
      <c r="J4" s="53" t="s">
        <v>8</v>
      </c>
      <c r="K4" s="53"/>
      <c r="L4" s="53"/>
      <c r="M4" s="53"/>
      <c r="N4" s="53"/>
      <c r="O4" s="53"/>
      <c r="P4" s="35"/>
    </row>
    <row r="5" spans="2:25" ht="25.5" customHeight="1" x14ac:dyDescent="0.25">
      <c r="B5" s="18"/>
      <c r="C5" s="52"/>
      <c r="D5" s="52"/>
      <c r="E5" s="52"/>
      <c r="F5" s="53"/>
      <c r="G5" s="52"/>
      <c r="H5" s="52"/>
      <c r="I5" s="52"/>
      <c r="J5" s="36">
        <v>10</v>
      </c>
      <c r="K5" s="36">
        <v>16</v>
      </c>
      <c r="L5" s="36">
        <v>18</v>
      </c>
      <c r="M5" s="36">
        <v>20</v>
      </c>
      <c r="N5" s="36">
        <v>22</v>
      </c>
      <c r="O5" s="36">
        <v>28</v>
      </c>
      <c r="P5" s="19"/>
    </row>
    <row r="6" spans="2:25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6167+52</f>
        <v>6219</v>
      </c>
      <c r="J6" s="34">
        <f t="shared" ref="J6:O13" si="0">IF(J$5=$D6,$H6*$I6,0)/100</f>
        <v>0</v>
      </c>
      <c r="K6" s="34"/>
      <c r="L6" s="34"/>
      <c r="M6" s="34"/>
      <c r="N6" s="34"/>
      <c r="O6" s="34">
        <f t="shared" si="0"/>
        <v>186.57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5967+52</f>
        <v>6019</v>
      </c>
      <c r="J7" s="34">
        <f t="shared" si="0"/>
        <v>0</v>
      </c>
      <c r="K7" s="34"/>
      <c r="L7" s="34"/>
      <c r="M7" s="34"/>
      <c r="N7" s="34"/>
      <c r="O7" s="34">
        <f t="shared" si="0"/>
        <v>180.57</v>
      </c>
      <c r="P7" s="19"/>
      <c r="X7" s="14"/>
      <c r="Y7" s="12"/>
    </row>
    <row r="8" spans="2:25" ht="66.900000000000006" customHeight="1" x14ac:dyDescent="0.25">
      <c r="B8" s="18"/>
      <c r="C8" s="20">
        <f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580</v>
      </c>
      <c r="J8" s="34">
        <f t="shared" si="0"/>
        <v>0</v>
      </c>
      <c r="K8" s="34"/>
      <c r="L8" s="34"/>
      <c r="M8" s="34">
        <f t="shared" si="0"/>
        <v>11.6</v>
      </c>
      <c r="N8" s="34">
        <f t="shared" si="0"/>
        <v>0</v>
      </c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18"/>
      <c r="C9" s="20">
        <f>C8+1</f>
        <v>4</v>
      </c>
      <c r="D9" s="20">
        <v>18</v>
      </c>
      <c r="E9" s="32" t="s">
        <v>19</v>
      </c>
      <c r="F9" s="20"/>
      <c r="G9" s="37" t="s">
        <v>32</v>
      </c>
      <c r="H9" s="20">
        <f>2*2</f>
        <v>4</v>
      </c>
      <c r="I9" s="33">
        <v>580</v>
      </c>
      <c r="J9" s="34">
        <f t="shared" si="0"/>
        <v>0</v>
      </c>
      <c r="K9" s="34"/>
      <c r="L9" s="34">
        <f t="shared" si="0"/>
        <v>23.2</v>
      </c>
      <c r="M9" s="34"/>
      <c r="N9" s="34">
        <f t="shared" si="0"/>
        <v>0</v>
      </c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18"/>
      <c r="C10" s="20">
        <f t="shared" ref="C10" si="1">C9+1</f>
        <v>5</v>
      </c>
      <c r="D10" s="20">
        <v>18</v>
      </c>
      <c r="E10" s="32" t="s">
        <v>19</v>
      </c>
      <c r="F10" s="20"/>
      <c r="G10" s="37" t="s">
        <v>22</v>
      </c>
      <c r="H10" s="20">
        <f>1*1</f>
        <v>1</v>
      </c>
      <c r="I10" s="33">
        <v>580</v>
      </c>
      <c r="J10" s="34">
        <f t="shared" si="0"/>
        <v>0</v>
      </c>
      <c r="K10" s="34"/>
      <c r="L10" s="34">
        <f t="shared" si="0"/>
        <v>5.8</v>
      </c>
      <c r="M10" s="34"/>
      <c r="N10" s="34">
        <f t="shared" si="0"/>
        <v>0</v>
      </c>
      <c r="O10" s="34">
        <f t="shared" si="0"/>
        <v>0</v>
      </c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22</v>
      </c>
      <c r="E11" s="32" t="s">
        <v>19</v>
      </c>
      <c r="F11" s="20"/>
      <c r="G11" s="37" t="s">
        <v>21</v>
      </c>
      <c r="H11" s="20">
        <f>2*1</f>
        <v>2</v>
      </c>
      <c r="I11" s="33">
        <v>590</v>
      </c>
      <c r="J11" s="34">
        <f t="shared" si="0"/>
        <v>0</v>
      </c>
      <c r="K11" s="34">
        <f t="shared" si="0"/>
        <v>0</v>
      </c>
      <c r="L11" s="34">
        <f t="shared" si="0"/>
        <v>0</v>
      </c>
      <c r="M11" s="34"/>
      <c r="N11" s="34">
        <f t="shared" si="0"/>
        <v>11.8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ref="C12:C13" si="2">C11+1</f>
        <v>7</v>
      </c>
      <c r="D12" s="20">
        <v>16</v>
      </c>
      <c r="E12" s="32" t="s">
        <v>19</v>
      </c>
      <c r="F12" s="20"/>
      <c r="G12" s="37" t="s">
        <v>22</v>
      </c>
      <c r="H12" s="20">
        <f>1*1</f>
        <v>1</v>
      </c>
      <c r="I12" s="33">
        <v>365</v>
      </c>
      <c r="J12" s="34">
        <f t="shared" si="0"/>
        <v>0</v>
      </c>
      <c r="K12" s="34">
        <f t="shared" si="0"/>
        <v>3.65</v>
      </c>
      <c r="L12" s="34">
        <f t="shared" si="0"/>
        <v>0</v>
      </c>
      <c r="M12" s="34"/>
      <c r="N12" s="34">
        <f t="shared" si="0"/>
        <v>0</v>
      </c>
      <c r="O12" s="34">
        <f t="shared" si="0"/>
        <v>0</v>
      </c>
      <c r="P12" s="19"/>
      <c r="X12" s="14"/>
      <c r="Y12" s="12"/>
    </row>
    <row r="13" spans="2:25" ht="66.900000000000006" customHeight="1" x14ac:dyDescent="0.25">
      <c r="B13" s="18"/>
      <c r="C13" s="20">
        <f t="shared" si="2"/>
        <v>8</v>
      </c>
      <c r="D13" s="20">
        <v>10</v>
      </c>
      <c r="E13" s="32" t="s">
        <v>19</v>
      </c>
      <c r="F13" s="20"/>
      <c r="G13" s="37" t="s">
        <v>33</v>
      </c>
      <c r="H13" s="20">
        <f>230*1</f>
        <v>230</v>
      </c>
      <c r="I13" s="33">
        <v>350</v>
      </c>
      <c r="J13" s="34">
        <f t="shared" si="0"/>
        <v>805</v>
      </c>
      <c r="K13" s="34"/>
      <c r="L13" s="34"/>
      <c r="M13" s="34"/>
      <c r="N13" s="34"/>
      <c r="O13" s="34"/>
      <c r="P13" s="19"/>
      <c r="X13" s="14"/>
      <c r="Y13" s="12"/>
    </row>
    <row r="14" spans="2:25" ht="43.5" customHeight="1" x14ac:dyDescent="0.25">
      <c r="B14" s="18"/>
      <c r="C14" s="46">
        <v>0</v>
      </c>
      <c r="D14" s="47"/>
      <c r="E14" s="47"/>
      <c r="F14" s="47"/>
      <c r="G14" s="47"/>
      <c r="H14" s="47"/>
      <c r="I14" s="20" t="s">
        <v>4</v>
      </c>
      <c r="J14" s="40">
        <f>SUM(J6:J13)</f>
        <v>805</v>
      </c>
      <c r="K14" s="40">
        <f>SUM(K6:K13)</f>
        <v>3.65</v>
      </c>
      <c r="L14" s="40">
        <f>SUM(L6:L13)</f>
        <v>29</v>
      </c>
      <c r="M14" s="40">
        <f>SUM(M6:M13)</f>
        <v>11.6</v>
      </c>
      <c r="N14" s="40">
        <f>SUM(N6:N13)</f>
        <v>11.8</v>
      </c>
      <c r="O14" s="40">
        <f>SUM(O6:O13)</f>
        <v>367.14</v>
      </c>
      <c r="P14" s="19"/>
    </row>
    <row r="15" spans="2:25" ht="29.1" customHeight="1" x14ac:dyDescent="0.25">
      <c r="B15" s="18"/>
      <c r="C15" s="47" t="s">
        <v>2</v>
      </c>
      <c r="D15" s="47"/>
      <c r="E15" s="47"/>
      <c r="F15" s="47"/>
      <c r="G15" s="47"/>
      <c r="H15" s="47"/>
      <c r="I15" s="20" t="s">
        <v>5</v>
      </c>
      <c r="J15" s="20">
        <f>VLOOKUP(J5,Eschtal!$C$8:$E$26,3)</f>
        <v>0.61699999999999999</v>
      </c>
      <c r="K15" s="20">
        <f>VLOOKUP(K5,Eschtal!$C$8:$E$26,3)</f>
        <v>1.58</v>
      </c>
      <c r="L15" s="20">
        <f>VLOOKUP(L5,Eschtal!$C$8:$E$26,3)</f>
        <v>2</v>
      </c>
      <c r="M15" s="20">
        <f>VLOOKUP(M5,Eschtal!$C$8:$E$26,3)</f>
        <v>2.4700000000000002</v>
      </c>
      <c r="N15" s="20">
        <f>VLOOKUP(N5,Eschtal!$C$8:$E$26,3)</f>
        <v>2.98</v>
      </c>
      <c r="O15" s="20">
        <f>VLOOKUP(O5,Eschtal!$C$8:$E$26,3)</f>
        <v>4.83</v>
      </c>
      <c r="P15" s="19"/>
      <c r="T15" s="21" t="s">
        <v>13</v>
      </c>
    </row>
    <row r="16" spans="2:25" ht="29.1" customHeight="1" x14ac:dyDescent="0.25">
      <c r="B16" s="18"/>
      <c r="C16" s="46" t="s">
        <v>3</v>
      </c>
      <c r="D16" s="47"/>
      <c r="E16" s="47"/>
      <c r="F16" s="47"/>
      <c r="G16" s="47"/>
      <c r="H16" s="47"/>
      <c r="I16" s="22" t="s">
        <v>6</v>
      </c>
      <c r="J16" s="23">
        <f t="shared" ref="J16:O16" si="3">J15*J14</f>
        <v>496.685</v>
      </c>
      <c r="K16" s="23">
        <f t="shared" ref="K16:L16" si="4">K15*K14</f>
        <v>5.7670000000000003</v>
      </c>
      <c r="L16" s="23">
        <f t="shared" si="4"/>
        <v>58</v>
      </c>
      <c r="M16" s="23">
        <f t="shared" ref="M16:N16" si="5">M15*M14</f>
        <v>28.652000000000001</v>
      </c>
      <c r="N16" s="23">
        <f t="shared" si="5"/>
        <v>35.164000000000001</v>
      </c>
      <c r="O16" s="23">
        <f t="shared" si="3"/>
        <v>1773.2862</v>
      </c>
      <c r="P16" s="19"/>
    </row>
    <row r="17" spans="2:25" ht="29.1" customHeight="1" x14ac:dyDescent="0.4">
      <c r="B17" s="18"/>
      <c r="C17" s="48" t="s">
        <v>14</v>
      </c>
      <c r="D17" s="49"/>
      <c r="E17" s="49"/>
      <c r="F17" s="49"/>
      <c r="G17" s="49"/>
      <c r="H17" s="49"/>
      <c r="I17" s="20" t="s">
        <v>6</v>
      </c>
      <c r="J17" s="50">
        <f>SUM(J16:O16)</f>
        <v>2397.5542</v>
      </c>
      <c r="K17" s="50"/>
      <c r="L17" s="50"/>
      <c r="M17" s="50"/>
      <c r="N17" s="50"/>
      <c r="O17" s="50"/>
      <c r="P17" s="19"/>
    </row>
    <row r="18" spans="2:25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19"/>
    </row>
    <row r="19" spans="2:25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6"/>
      <c r="N19" s="26"/>
      <c r="O19" s="26"/>
      <c r="P19" s="27"/>
    </row>
    <row r="20" spans="2:25" ht="3" customHeight="1" x14ac:dyDescent="0.25">
      <c r="E20" s="28"/>
      <c r="F20" s="28"/>
      <c r="H20" s="28"/>
      <c r="I20" s="28"/>
      <c r="J20" s="28"/>
      <c r="K20" s="28"/>
      <c r="L20" s="28"/>
      <c r="M20" s="28"/>
      <c r="N20" s="28"/>
      <c r="O20" s="28"/>
    </row>
    <row r="28" spans="2:25" ht="12.75" customHeight="1" x14ac:dyDescent="0.25">
      <c r="G28" s="29"/>
      <c r="H28" s="29"/>
      <c r="N28" s="30"/>
      <c r="O28" s="30"/>
      <c r="Y28" s="12"/>
    </row>
    <row r="29" spans="2:25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O29" s="30"/>
      <c r="Y29" s="12"/>
    </row>
    <row r="30" spans="2:25" ht="12.75" customHeight="1" x14ac:dyDescent="0.25">
      <c r="F30" s="30"/>
      <c r="G30" s="29"/>
      <c r="H30" s="29"/>
      <c r="I30" s="30"/>
      <c r="J30" s="30"/>
      <c r="K30" s="30"/>
      <c r="L30" s="30"/>
      <c r="M30" s="30"/>
      <c r="N30" s="30"/>
      <c r="O30" s="30"/>
      <c r="Y30" s="12"/>
    </row>
    <row r="31" spans="2:25" ht="12.75" customHeight="1" x14ac:dyDescent="0.25">
      <c r="F31" s="30"/>
      <c r="G31" s="29"/>
      <c r="H31" s="29"/>
      <c r="I31" s="30"/>
      <c r="J31" s="30"/>
      <c r="K31" s="30"/>
      <c r="L31" s="30"/>
      <c r="M31" s="30"/>
      <c r="N31" s="30"/>
      <c r="O31" s="30"/>
      <c r="Y31" s="12"/>
    </row>
    <row r="32" spans="2:25" ht="12.75" customHeight="1" x14ac:dyDescent="0.25">
      <c r="F32" s="30"/>
      <c r="I32" s="30"/>
      <c r="J32" s="30"/>
      <c r="K32" s="30"/>
      <c r="L32" s="30"/>
      <c r="M32" s="30"/>
      <c r="N32" s="30"/>
      <c r="O32" s="30"/>
      <c r="Y32" s="12"/>
    </row>
    <row r="33" spans="6:25" ht="30" customHeight="1" x14ac:dyDescent="0.25">
      <c r="F33" s="31"/>
      <c r="I33" s="31"/>
      <c r="J33" s="31"/>
      <c r="K33" s="31"/>
      <c r="L33" s="31"/>
      <c r="M33" s="31"/>
      <c r="N33" s="31"/>
      <c r="O33" s="31"/>
      <c r="Y33" s="12"/>
    </row>
    <row r="34" spans="6:25" ht="12.75" customHeight="1" x14ac:dyDescent="0.25">
      <c r="F34" s="30"/>
      <c r="I34" s="31"/>
      <c r="J34" s="31"/>
      <c r="K34" s="31"/>
      <c r="L34" s="31"/>
      <c r="M34" s="31"/>
      <c r="N34" s="31"/>
      <c r="O34" s="31"/>
      <c r="Y34" s="12"/>
    </row>
    <row r="35" spans="6:25" ht="12.75" customHeight="1" x14ac:dyDescent="0.25">
      <c r="F35" s="30"/>
      <c r="I35" s="31"/>
      <c r="J35" s="31"/>
      <c r="K35" s="31"/>
      <c r="L35" s="31"/>
      <c r="M35" s="31"/>
      <c r="N35" s="31"/>
      <c r="O35" s="31"/>
      <c r="Y35" s="12"/>
    </row>
    <row r="36" spans="6:25" ht="12.75" customHeight="1" x14ac:dyDescent="0.25">
      <c r="F36" s="30"/>
      <c r="I36" s="31"/>
      <c r="J36" s="31"/>
      <c r="K36" s="31"/>
      <c r="L36" s="31"/>
      <c r="M36" s="31"/>
      <c r="N36" s="31"/>
      <c r="O36" s="31"/>
      <c r="Y36" s="12"/>
    </row>
    <row r="37" spans="6:25" ht="12.75" customHeight="1" x14ac:dyDescent="0.25">
      <c r="F37" s="30"/>
      <c r="I37" s="31"/>
      <c r="J37" s="31"/>
      <c r="K37" s="31"/>
      <c r="L37" s="31"/>
      <c r="M37" s="31"/>
      <c r="N37" s="31"/>
      <c r="O37" s="31"/>
      <c r="Y37" s="12"/>
    </row>
    <row r="38" spans="6:25" ht="12.75" customHeight="1" x14ac:dyDescent="0.25">
      <c r="F38" s="30"/>
      <c r="I38" s="31"/>
      <c r="J38" s="31"/>
      <c r="K38" s="31"/>
      <c r="L38" s="31"/>
      <c r="M38" s="31"/>
      <c r="N38" s="31"/>
      <c r="O38" s="31"/>
      <c r="Y38" s="12"/>
    </row>
  </sheetData>
  <mergeCells count="14">
    <mergeCell ref="C3:O3"/>
    <mergeCell ref="C4:C5"/>
    <mergeCell ref="D4:D5"/>
    <mergeCell ref="E4:E5"/>
    <mergeCell ref="F4:F5"/>
    <mergeCell ref="G4:G5"/>
    <mergeCell ref="H4:H5"/>
    <mergeCell ref="I4:I5"/>
    <mergeCell ref="J4:O4"/>
    <mergeCell ref="C14:H14"/>
    <mergeCell ref="C15:H15"/>
    <mergeCell ref="C16:H16"/>
    <mergeCell ref="C17:H17"/>
    <mergeCell ref="J17:O17"/>
  </mergeCells>
  <conditionalFormatting sqref="J6:O13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AC63-F248-493B-AD33-F0DBD3FB767D}">
  <sheetPr>
    <tabColor rgb="FF00B050"/>
  </sheetPr>
  <dimension ref="B1:X40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J19" sqref="J19:N1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51" t="s">
        <v>34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19"/>
    </row>
    <row r="4" spans="2:24" ht="24" customHeight="1" x14ac:dyDescent="0.25">
      <c r="B4" s="18"/>
      <c r="C4" s="52" t="s">
        <v>0</v>
      </c>
      <c r="D4" s="52" t="s">
        <v>1</v>
      </c>
      <c r="E4" s="52" t="s">
        <v>7</v>
      </c>
      <c r="F4" s="53" t="s">
        <v>10</v>
      </c>
      <c r="G4" s="52" t="s">
        <v>11</v>
      </c>
      <c r="H4" s="52" t="s">
        <v>9</v>
      </c>
      <c r="I4" s="53" t="s">
        <v>12</v>
      </c>
      <c r="J4" s="53" t="s">
        <v>8</v>
      </c>
      <c r="K4" s="53"/>
      <c r="L4" s="53"/>
      <c r="M4" s="53"/>
      <c r="N4" s="53"/>
      <c r="O4" s="35"/>
    </row>
    <row r="5" spans="2:24" ht="25.5" customHeight="1" x14ac:dyDescent="0.25">
      <c r="B5" s="18"/>
      <c r="C5" s="52"/>
      <c r="D5" s="52"/>
      <c r="E5" s="52"/>
      <c r="F5" s="53"/>
      <c r="G5" s="52"/>
      <c r="H5" s="52"/>
      <c r="I5" s="52"/>
      <c r="J5" s="36">
        <v>10</v>
      </c>
      <c r="K5" s="36">
        <v>18</v>
      </c>
      <c r="L5" s="36">
        <v>20</v>
      </c>
      <c r="M5" s="36">
        <v>22</v>
      </c>
      <c r="N5" s="36">
        <v>28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6167+52</f>
        <v>6219</v>
      </c>
      <c r="J6" s="34">
        <f t="shared" ref="J6:N15" si="0">IF(J$5=$D6,$H6*$I6,0)/100</f>
        <v>0</v>
      </c>
      <c r="K6" s="34"/>
      <c r="L6" s="34"/>
      <c r="M6" s="34"/>
      <c r="N6" s="34">
        <f t="shared" si="0"/>
        <v>186.57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5967+52</f>
        <v>6019</v>
      </c>
      <c r="J7" s="34">
        <f t="shared" si="0"/>
        <v>0</v>
      </c>
      <c r="K7" s="34"/>
      <c r="L7" s="34"/>
      <c r="M7" s="34"/>
      <c r="N7" s="34">
        <f t="shared" si="0"/>
        <v>180.57</v>
      </c>
      <c r="O7" s="19"/>
      <c r="W7" s="14"/>
      <c r="X7" s="12"/>
    </row>
    <row r="8" spans="2:24" ht="66.900000000000006" customHeight="1" x14ac:dyDescent="0.25">
      <c r="B8" s="18"/>
      <c r="C8" s="20">
        <f t="shared" ref="C8:C9" si="1">C7+1</f>
        <v>3</v>
      </c>
      <c r="D8" s="20">
        <v>22</v>
      </c>
      <c r="E8" s="32" t="s">
        <v>19</v>
      </c>
      <c r="F8" s="20"/>
      <c r="G8" s="37" t="s">
        <v>22</v>
      </c>
      <c r="H8" s="20">
        <f>1*1</f>
        <v>1</v>
      </c>
      <c r="I8" s="33">
        <v>365</v>
      </c>
      <c r="J8" s="34">
        <f t="shared" si="0"/>
        <v>0</v>
      </c>
      <c r="K8" s="34">
        <f t="shared" si="0"/>
        <v>0</v>
      </c>
      <c r="L8" s="34">
        <f t="shared" si="0"/>
        <v>0</v>
      </c>
      <c r="M8" s="34">
        <f t="shared" si="0"/>
        <v>3.65</v>
      </c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18"/>
      <c r="C9" s="20">
        <f t="shared" si="1"/>
        <v>4</v>
      </c>
      <c r="D9" s="20">
        <v>18</v>
      </c>
      <c r="E9" s="32" t="s">
        <v>19</v>
      </c>
      <c r="F9" s="20"/>
      <c r="G9" s="37" t="s">
        <v>21</v>
      </c>
      <c r="H9" s="20">
        <f>2*1</f>
        <v>2</v>
      </c>
      <c r="I9" s="33">
        <v>580</v>
      </c>
      <c r="J9" s="34">
        <f t="shared" si="0"/>
        <v>0</v>
      </c>
      <c r="K9" s="34">
        <f t="shared" si="0"/>
        <v>11.6</v>
      </c>
      <c r="L9" s="34">
        <f t="shared" si="0"/>
        <v>0</v>
      </c>
      <c r="M9" s="34">
        <f t="shared" si="0"/>
        <v>0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>C9+1</f>
        <v>5</v>
      </c>
      <c r="D10" s="20">
        <v>22</v>
      </c>
      <c r="E10" s="32" t="s">
        <v>19</v>
      </c>
      <c r="F10" s="20"/>
      <c r="G10" s="37" t="s">
        <v>21</v>
      </c>
      <c r="H10" s="20">
        <f>2*1</f>
        <v>2</v>
      </c>
      <c r="I10" s="33">
        <v>580</v>
      </c>
      <c r="J10" s="34">
        <f t="shared" si="0"/>
        <v>0</v>
      </c>
      <c r="K10" s="34">
        <f t="shared" si="0"/>
        <v>0</v>
      </c>
      <c r="L10" s="34"/>
      <c r="M10" s="34">
        <f t="shared" si="0"/>
        <v>11.6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>
        <f t="shared" ref="C11:C14" si="2">C10+1</f>
        <v>6</v>
      </c>
      <c r="D11" s="20">
        <v>20</v>
      </c>
      <c r="E11" s="32" t="s">
        <v>19</v>
      </c>
      <c r="F11" s="20"/>
      <c r="G11" s="37" t="s">
        <v>21</v>
      </c>
      <c r="H11" s="20">
        <f>2*1</f>
        <v>2</v>
      </c>
      <c r="I11" s="33">
        <v>580</v>
      </c>
      <c r="J11" s="34">
        <f t="shared" si="0"/>
        <v>0</v>
      </c>
      <c r="K11" s="34">
        <f t="shared" si="0"/>
        <v>0</v>
      </c>
      <c r="L11" s="34">
        <f t="shared" si="0"/>
        <v>11.6</v>
      </c>
      <c r="M11" s="34">
        <f t="shared" si="0"/>
        <v>0</v>
      </c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>C11+1</f>
        <v>7</v>
      </c>
      <c r="D12" s="20">
        <v>22</v>
      </c>
      <c r="E12" s="32" t="s">
        <v>19</v>
      </c>
      <c r="F12" s="20"/>
      <c r="G12" s="37" t="s">
        <v>22</v>
      </c>
      <c r="H12" s="20">
        <f>1*1</f>
        <v>1</v>
      </c>
      <c r="I12" s="33">
        <v>580</v>
      </c>
      <c r="J12" s="34">
        <f t="shared" si="0"/>
        <v>0</v>
      </c>
      <c r="K12" s="34">
        <f t="shared" si="0"/>
        <v>0</v>
      </c>
      <c r="L12" s="34"/>
      <c r="M12" s="34">
        <f t="shared" si="0"/>
        <v>5.8</v>
      </c>
      <c r="N12" s="34">
        <f t="shared" si="0"/>
        <v>0</v>
      </c>
      <c r="O12" s="19"/>
      <c r="W12" s="14"/>
      <c r="X12" s="12"/>
    </row>
    <row r="13" spans="2:24" ht="66.900000000000006" customHeight="1" x14ac:dyDescent="0.25">
      <c r="B13" s="18"/>
      <c r="C13" s="20">
        <f t="shared" si="2"/>
        <v>8</v>
      </c>
      <c r="D13" s="20">
        <v>20</v>
      </c>
      <c r="E13" s="32" t="s">
        <v>19</v>
      </c>
      <c r="F13" s="20"/>
      <c r="G13" s="37" t="s">
        <v>21</v>
      </c>
      <c r="H13" s="20">
        <f>2*1</f>
        <v>2</v>
      </c>
      <c r="I13" s="33">
        <v>590</v>
      </c>
      <c r="J13" s="34">
        <f t="shared" si="0"/>
        <v>0</v>
      </c>
      <c r="K13" s="34">
        <f t="shared" si="0"/>
        <v>0</v>
      </c>
      <c r="L13" s="34">
        <f t="shared" si="0"/>
        <v>11.8</v>
      </c>
      <c r="M13" s="34">
        <f t="shared" si="0"/>
        <v>0</v>
      </c>
      <c r="N13" s="34">
        <f t="shared" si="0"/>
        <v>0</v>
      </c>
      <c r="O13" s="19"/>
      <c r="W13" s="14"/>
      <c r="X13" s="12"/>
    </row>
    <row r="14" spans="2:24" ht="66.900000000000006" customHeight="1" x14ac:dyDescent="0.25">
      <c r="B14" s="18"/>
      <c r="C14" s="20">
        <f t="shared" si="2"/>
        <v>9</v>
      </c>
      <c r="D14" s="20">
        <v>22</v>
      </c>
      <c r="E14" s="32" t="s">
        <v>19</v>
      </c>
      <c r="F14" s="20"/>
      <c r="G14" s="37" t="s">
        <v>22</v>
      </c>
      <c r="H14" s="20">
        <f>1*1</f>
        <v>1</v>
      </c>
      <c r="I14" s="33">
        <v>375</v>
      </c>
      <c r="J14" s="34">
        <f t="shared" si="0"/>
        <v>0</v>
      </c>
      <c r="K14" s="34">
        <f t="shared" si="0"/>
        <v>0</v>
      </c>
      <c r="L14" s="34"/>
      <c r="M14" s="34">
        <f t="shared" si="0"/>
        <v>3.75</v>
      </c>
      <c r="N14" s="34">
        <f t="shared" si="0"/>
        <v>0</v>
      </c>
      <c r="O14" s="19"/>
      <c r="W14" s="14"/>
      <c r="X14" s="12"/>
    </row>
    <row r="15" spans="2:24" ht="66.900000000000006" customHeight="1" x14ac:dyDescent="0.25">
      <c r="B15" s="18"/>
      <c r="C15" s="20">
        <f t="shared" ref="C15" si="3">C14+1</f>
        <v>10</v>
      </c>
      <c r="D15" s="20">
        <v>10</v>
      </c>
      <c r="E15" s="32" t="s">
        <v>19</v>
      </c>
      <c r="F15" s="20"/>
      <c r="G15" s="37" t="s">
        <v>35</v>
      </c>
      <c r="H15" s="20">
        <f>232*1</f>
        <v>232</v>
      </c>
      <c r="I15" s="33">
        <v>350</v>
      </c>
      <c r="J15" s="34">
        <f t="shared" si="0"/>
        <v>812</v>
      </c>
      <c r="K15" s="34"/>
      <c r="L15" s="34"/>
      <c r="M15" s="34"/>
      <c r="N15" s="34"/>
      <c r="O15" s="19"/>
      <c r="W15" s="14"/>
      <c r="X15" s="12"/>
    </row>
    <row r="16" spans="2:24" ht="43.5" customHeight="1" x14ac:dyDescent="0.25">
      <c r="B16" s="18"/>
      <c r="C16" s="46">
        <v>0</v>
      </c>
      <c r="D16" s="47"/>
      <c r="E16" s="47"/>
      <c r="F16" s="47"/>
      <c r="G16" s="47"/>
      <c r="H16" s="47"/>
      <c r="I16" s="20" t="s">
        <v>4</v>
      </c>
      <c r="J16" s="40">
        <f>SUM(J6:J15)</f>
        <v>812</v>
      </c>
      <c r="K16" s="40">
        <f>SUM(K6:K15)</f>
        <v>11.6</v>
      </c>
      <c r="L16" s="40">
        <f>SUM(L6:L15)</f>
        <v>23.4</v>
      </c>
      <c r="M16" s="40">
        <f>SUM(M6:M15)</f>
        <v>24.8</v>
      </c>
      <c r="N16" s="40">
        <f>SUM(N6:N15)</f>
        <v>367.14</v>
      </c>
      <c r="O16" s="19"/>
    </row>
    <row r="17" spans="2:24" ht="29.1" customHeight="1" x14ac:dyDescent="0.25">
      <c r="B17" s="18"/>
      <c r="C17" s="47" t="s">
        <v>2</v>
      </c>
      <c r="D17" s="47"/>
      <c r="E17" s="47"/>
      <c r="F17" s="47"/>
      <c r="G17" s="47"/>
      <c r="H17" s="47"/>
      <c r="I17" s="20" t="s">
        <v>5</v>
      </c>
      <c r="J17" s="20">
        <f>VLOOKUP(J5,Eschtal!$C$8:$E$26,3)</f>
        <v>0.61699999999999999</v>
      </c>
      <c r="K17" s="20">
        <f>VLOOKUP(K5,Eschtal!$C$8:$E$26,3)</f>
        <v>2</v>
      </c>
      <c r="L17" s="20">
        <f>VLOOKUP(L5,Eschtal!$C$8:$E$26,3)</f>
        <v>2.4700000000000002</v>
      </c>
      <c r="M17" s="20">
        <f>VLOOKUP(M5,Eschtal!$C$8:$E$26,3)</f>
        <v>2.98</v>
      </c>
      <c r="N17" s="20">
        <f>VLOOKUP(N5,Eschtal!$C$8:$E$26,3)</f>
        <v>4.83</v>
      </c>
      <c r="O17" s="19"/>
      <c r="S17" s="21" t="s">
        <v>13</v>
      </c>
    </row>
    <row r="18" spans="2:24" ht="29.1" customHeight="1" x14ac:dyDescent="0.25">
      <c r="B18" s="18"/>
      <c r="C18" s="46" t="s">
        <v>3</v>
      </c>
      <c r="D18" s="47"/>
      <c r="E18" s="47"/>
      <c r="F18" s="47"/>
      <c r="G18" s="47"/>
      <c r="H18" s="47"/>
      <c r="I18" s="22" t="s">
        <v>6</v>
      </c>
      <c r="J18" s="23">
        <f t="shared" ref="J18:N18" si="4">J17*J16</f>
        <v>501.00400000000002</v>
      </c>
      <c r="K18" s="23">
        <f t="shared" si="4"/>
        <v>23.2</v>
      </c>
      <c r="L18" s="23">
        <f t="shared" si="4"/>
        <v>57.798000000000002</v>
      </c>
      <c r="M18" s="23">
        <f t="shared" si="4"/>
        <v>73.903999999999996</v>
      </c>
      <c r="N18" s="23">
        <f t="shared" si="4"/>
        <v>1773.2862</v>
      </c>
      <c r="O18" s="19"/>
    </row>
    <row r="19" spans="2:24" ht="29.1" customHeight="1" x14ac:dyDescent="0.4">
      <c r="B19" s="18"/>
      <c r="C19" s="48" t="s">
        <v>14</v>
      </c>
      <c r="D19" s="49"/>
      <c r="E19" s="49"/>
      <c r="F19" s="49"/>
      <c r="G19" s="49"/>
      <c r="H19" s="49"/>
      <c r="I19" s="20" t="s">
        <v>6</v>
      </c>
      <c r="J19" s="50">
        <f>SUM(J18:N18)</f>
        <v>2429.1922</v>
      </c>
      <c r="K19" s="50"/>
      <c r="L19" s="50"/>
      <c r="M19" s="50"/>
      <c r="N19" s="50"/>
      <c r="O19" s="19"/>
    </row>
    <row r="20" spans="2:24" ht="13.5" customHeight="1" thickBot="1" x14ac:dyDescent="0.3">
      <c r="B20" s="1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19"/>
    </row>
    <row r="21" spans="2:24" ht="12.75" customHeight="1" thickBot="1" x14ac:dyDescent="0.3">
      <c r="B21" s="25"/>
      <c r="E21" s="26"/>
      <c r="F21" s="26"/>
      <c r="H21" s="26"/>
      <c r="I21" s="26"/>
      <c r="J21" s="26"/>
      <c r="K21" s="26"/>
      <c r="L21" s="26"/>
      <c r="M21" s="26"/>
      <c r="N21" s="26"/>
      <c r="O21" s="27"/>
    </row>
    <row r="22" spans="2:24" ht="3" customHeight="1" x14ac:dyDescent="0.25">
      <c r="E22" s="28"/>
      <c r="F22" s="28"/>
      <c r="H22" s="28"/>
      <c r="I22" s="28"/>
      <c r="J22" s="28"/>
      <c r="K22" s="28"/>
      <c r="L22" s="28"/>
      <c r="M22" s="28"/>
      <c r="N22" s="28"/>
    </row>
    <row r="30" spans="2:24" ht="12.75" customHeight="1" x14ac:dyDescent="0.25">
      <c r="G30" s="29"/>
      <c r="H30" s="29"/>
      <c r="M30" s="30"/>
      <c r="N30" s="30"/>
      <c r="X30" s="12"/>
    </row>
    <row r="31" spans="2:24" ht="12.75" customHeight="1" x14ac:dyDescent="0.25">
      <c r="F31" s="30"/>
      <c r="G31" s="29"/>
      <c r="H31" s="29"/>
      <c r="I31" s="30"/>
      <c r="J31" s="30"/>
      <c r="K31" s="30"/>
      <c r="L31" s="30"/>
      <c r="M31" s="30"/>
      <c r="N31" s="30"/>
      <c r="X31" s="12"/>
    </row>
    <row r="32" spans="2:24" ht="12.75" customHeight="1" x14ac:dyDescent="0.25">
      <c r="F32" s="30"/>
      <c r="G32" s="29"/>
      <c r="H32" s="29"/>
      <c r="I32" s="30"/>
      <c r="J32" s="30"/>
      <c r="K32" s="30"/>
      <c r="L32" s="30"/>
      <c r="M32" s="30"/>
      <c r="N32" s="30"/>
      <c r="X32" s="12"/>
    </row>
    <row r="33" spans="6:24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X33" s="12"/>
    </row>
    <row r="34" spans="6:24" ht="12.75" customHeight="1" x14ac:dyDescent="0.25">
      <c r="F34" s="30"/>
      <c r="I34" s="30"/>
      <c r="J34" s="30"/>
      <c r="K34" s="30"/>
      <c r="L34" s="30"/>
      <c r="M34" s="30"/>
      <c r="N34" s="30"/>
      <c r="X34" s="12"/>
    </row>
    <row r="35" spans="6:24" ht="30" customHeight="1" x14ac:dyDescent="0.25">
      <c r="F35" s="31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  <row r="39" spans="6:24" ht="12.75" customHeight="1" x14ac:dyDescent="0.25">
      <c r="F39" s="30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</sheetData>
  <mergeCells count="14">
    <mergeCell ref="C16:H16"/>
    <mergeCell ref="C17:H17"/>
    <mergeCell ref="C18:H18"/>
    <mergeCell ref="C19:H19"/>
    <mergeCell ref="J19:N19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5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97043-A171-408B-9C23-0604D6224E84}">
  <sheetPr>
    <tabColor rgb="FF00B050"/>
  </sheetPr>
  <dimension ref="B1:V37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I6" sqref="I6:I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51" t="s">
        <v>36</v>
      </c>
      <c r="D3" s="51"/>
      <c r="E3" s="51"/>
      <c r="F3" s="51"/>
      <c r="G3" s="51"/>
      <c r="H3" s="51"/>
      <c r="I3" s="51"/>
      <c r="J3" s="51"/>
      <c r="K3" s="51"/>
      <c r="L3" s="51"/>
      <c r="M3" s="19"/>
    </row>
    <row r="4" spans="2:22" ht="24" customHeight="1" x14ac:dyDescent="0.25">
      <c r="B4" s="18"/>
      <c r="C4" s="52" t="s">
        <v>0</v>
      </c>
      <c r="D4" s="52" t="s">
        <v>1</v>
      </c>
      <c r="E4" s="52" t="s">
        <v>7</v>
      </c>
      <c r="F4" s="53" t="s">
        <v>10</v>
      </c>
      <c r="G4" s="52" t="s">
        <v>11</v>
      </c>
      <c r="H4" s="52" t="s">
        <v>9</v>
      </c>
      <c r="I4" s="53" t="s">
        <v>12</v>
      </c>
      <c r="J4" s="53" t="s">
        <v>8</v>
      </c>
      <c r="K4" s="53"/>
      <c r="L4" s="53"/>
      <c r="M4" s="35"/>
    </row>
    <row r="5" spans="2:22" ht="25.5" customHeight="1" x14ac:dyDescent="0.25">
      <c r="B5" s="18"/>
      <c r="C5" s="52"/>
      <c r="D5" s="52"/>
      <c r="E5" s="52"/>
      <c r="F5" s="53"/>
      <c r="G5" s="52"/>
      <c r="H5" s="52"/>
      <c r="I5" s="52"/>
      <c r="J5" s="36">
        <v>10</v>
      </c>
      <c r="K5" s="36">
        <v>25</v>
      </c>
      <c r="L5" s="36">
        <v>28</v>
      </c>
      <c r="M5" s="19"/>
    </row>
    <row r="6" spans="2:22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6167+52</f>
        <v>6219</v>
      </c>
      <c r="J6" s="34">
        <f t="shared" ref="J6:L12" si="0">IF(J$5=$D6,$H6*$I6,0)/100</f>
        <v>0</v>
      </c>
      <c r="K6" s="34"/>
      <c r="L6" s="34">
        <f t="shared" si="0"/>
        <v>186.57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5967+52</f>
        <v>6019</v>
      </c>
      <c r="J7" s="34">
        <f t="shared" si="0"/>
        <v>0</v>
      </c>
      <c r="K7" s="34"/>
      <c r="L7" s="34">
        <f t="shared" si="0"/>
        <v>180.57</v>
      </c>
      <c r="M7" s="19"/>
      <c r="U7" s="14"/>
      <c r="V7" s="12"/>
    </row>
    <row r="8" spans="2:22" ht="66.900000000000006" customHeight="1" x14ac:dyDescent="0.25">
      <c r="B8" s="18"/>
      <c r="C8" s="20">
        <f t="shared" ref="C8:C9" si="1">C7+1</f>
        <v>3</v>
      </c>
      <c r="D8" s="20">
        <v>25</v>
      </c>
      <c r="E8" s="32" t="s">
        <v>19</v>
      </c>
      <c r="F8" s="20"/>
      <c r="G8" s="37" t="s">
        <v>20</v>
      </c>
      <c r="H8" s="20">
        <f>3*1</f>
        <v>3</v>
      </c>
      <c r="I8" s="33">
        <v>380</v>
      </c>
      <c r="J8" s="34">
        <f t="shared" si="0"/>
        <v>0</v>
      </c>
      <c r="K8" s="34">
        <f t="shared" si="0"/>
        <v>11.4</v>
      </c>
      <c r="L8" s="34">
        <f t="shared" si="0"/>
        <v>0</v>
      </c>
      <c r="M8" s="19"/>
      <c r="U8" s="14"/>
      <c r="V8" s="12"/>
    </row>
    <row r="9" spans="2:22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37</v>
      </c>
      <c r="H9" s="20">
        <f>3*4</f>
        <v>12</v>
      </c>
      <c r="I9" s="33">
        <v>580</v>
      </c>
      <c r="J9" s="34">
        <f t="shared" si="0"/>
        <v>0</v>
      </c>
      <c r="K9" s="34">
        <f t="shared" si="0"/>
        <v>69.599999999999994</v>
      </c>
      <c r="L9" s="34">
        <f t="shared" si="0"/>
        <v>0</v>
      </c>
      <c r="M9" s="19"/>
      <c r="U9" s="14"/>
      <c r="V9" s="12"/>
    </row>
    <row r="10" spans="2:22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590</v>
      </c>
      <c r="J10" s="34">
        <f t="shared" si="0"/>
        <v>0</v>
      </c>
      <c r="K10" s="34">
        <f t="shared" si="0"/>
        <v>17.7</v>
      </c>
      <c r="L10" s="34">
        <f t="shared" si="0"/>
        <v>0</v>
      </c>
      <c r="M10" s="19"/>
      <c r="U10" s="14"/>
      <c r="V10" s="12"/>
    </row>
    <row r="11" spans="2:22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390</v>
      </c>
      <c r="J11" s="34">
        <f t="shared" si="0"/>
        <v>0</v>
      </c>
      <c r="K11" s="34">
        <f t="shared" si="0"/>
        <v>11.7</v>
      </c>
      <c r="L11" s="34">
        <f t="shared" si="0"/>
        <v>0</v>
      </c>
      <c r="M11" s="19"/>
      <c r="U11" s="14"/>
      <c r="V11" s="12"/>
    </row>
    <row r="12" spans="2:22" ht="66.900000000000006" customHeight="1" x14ac:dyDescent="0.25">
      <c r="B12" s="18"/>
      <c r="C12" s="20">
        <f t="shared" ref="C12" si="2">C11+1</f>
        <v>7</v>
      </c>
      <c r="D12" s="20">
        <v>10</v>
      </c>
      <c r="E12" s="32" t="s">
        <v>19</v>
      </c>
      <c r="F12" s="20"/>
      <c r="G12" s="37" t="s">
        <v>29</v>
      </c>
      <c r="H12" s="20">
        <f>272*1</f>
        <v>272</v>
      </c>
      <c r="I12" s="33">
        <v>350</v>
      </c>
      <c r="J12" s="34">
        <f t="shared" si="0"/>
        <v>952</v>
      </c>
      <c r="K12" s="34"/>
      <c r="L12" s="34"/>
      <c r="M12" s="19"/>
      <c r="U12" s="14"/>
      <c r="V12" s="12"/>
    </row>
    <row r="13" spans="2:22" ht="43.5" customHeight="1" x14ac:dyDescent="0.25">
      <c r="B13" s="18"/>
      <c r="C13" s="46">
        <v>0</v>
      </c>
      <c r="D13" s="47"/>
      <c r="E13" s="47"/>
      <c r="F13" s="47"/>
      <c r="G13" s="47"/>
      <c r="H13" s="47"/>
      <c r="I13" s="20" t="s">
        <v>4</v>
      </c>
      <c r="J13" s="40">
        <f>SUM(J6:J12)</f>
        <v>952</v>
      </c>
      <c r="K13" s="40">
        <f>SUM(K6:K12)</f>
        <v>110.4</v>
      </c>
      <c r="L13" s="40">
        <f>SUM(L6:L12)</f>
        <v>367.14</v>
      </c>
      <c r="M13" s="19"/>
    </row>
    <row r="14" spans="2:22" ht="29.1" customHeight="1" x14ac:dyDescent="0.25">
      <c r="B14" s="18"/>
      <c r="C14" s="47" t="s">
        <v>2</v>
      </c>
      <c r="D14" s="47"/>
      <c r="E14" s="47"/>
      <c r="F14" s="47"/>
      <c r="G14" s="47"/>
      <c r="H14" s="47"/>
      <c r="I14" s="20" t="s">
        <v>5</v>
      </c>
      <c r="J14" s="20">
        <f>VLOOKUP(J5,Eschtal!$C$8:$E$26,3)</f>
        <v>0.61699999999999999</v>
      </c>
      <c r="K14" s="20">
        <f>VLOOKUP(K5,Eschtal!$C$8:$E$26,3)</f>
        <v>3.85</v>
      </c>
      <c r="L14" s="20">
        <f>VLOOKUP(L5,Eschtal!$C$8:$E$26,3)</f>
        <v>4.83</v>
      </c>
      <c r="M14" s="19"/>
      <c r="Q14" s="21" t="s">
        <v>13</v>
      </c>
    </row>
    <row r="15" spans="2:22" ht="29.1" customHeight="1" x14ac:dyDescent="0.25">
      <c r="B15" s="18"/>
      <c r="C15" s="46" t="s">
        <v>3</v>
      </c>
      <c r="D15" s="47"/>
      <c r="E15" s="47"/>
      <c r="F15" s="47"/>
      <c r="G15" s="47"/>
      <c r="H15" s="47"/>
      <c r="I15" s="22" t="s">
        <v>6</v>
      </c>
      <c r="J15" s="23">
        <f t="shared" ref="J15:L15" si="3">J14*J13</f>
        <v>587.38400000000001</v>
      </c>
      <c r="K15" s="23">
        <f t="shared" ref="K15" si="4">K14*K13</f>
        <v>425.04</v>
      </c>
      <c r="L15" s="23">
        <f t="shared" si="3"/>
        <v>1773.2862</v>
      </c>
      <c r="M15" s="19"/>
    </row>
    <row r="16" spans="2:22" ht="29.1" customHeight="1" x14ac:dyDescent="0.4">
      <c r="B16" s="18"/>
      <c r="C16" s="48" t="s">
        <v>14</v>
      </c>
      <c r="D16" s="49"/>
      <c r="E16" s="49"/>
      <c r="F16" s="49"/>
      <c r="G16" s="49"/>
      <c r="H16" s="49"/>
      <c r="I16" s="20" t="s">
        <v>6</v>
      </c>
      <c r="J16" s="50">
        <f>SUM(J15:L15)</f>
        <v>2785.7102</v>
      </c>
      <c r="K16" s="50"/>
      <c r="L16" s="50"/>
      <c r="M16" s="19"/>
    </row>
    <row r="17" spans="2:22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9"/>
    </row>
    <row r="18" spans="2:22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7"/>
    </row>
    <row r="19" spans="2:22" ht="3" customHeight="1" x14ac:dyDescent="0.25">
      <c r="E19" s="28"/>
      <c r="F19" s="28"/>
      <c r="H19" s="28"/>
      <c r="I19" s="28"/>
      <c r="J19" s="28"/>
      <c r="K19" s="28"/>
      <c r="L19" s="28"/>
    </row>
    <row r="27" spans="2:22" ht="12.75" customHeight="1" x14ac:dyDescent="0.25">
      <c r="G27" s="29"/>
      <c r="H27" s="29"/>
      <c r="K27" s="30"/>
      <c r="L27" s="30"/>
      <c r="V27" s="12"/>
    </row>
    <row r="28" spans="2:22" ht="12.75" customHeight="1" x14ac:dyDescent="0.25">
      <c r="F28" s="30"/>
      <c r="G28" s="29"/>
      <c r="H28" s="29"/>
      <c r="I28" s="30"/>
      <c r="J28" s="30"/>
      <c r="K28" s="30"/>
      <c r="L28" s="30"/>
      <c r="V28" s="12"/>
    </row>
    <row r="29" spans="2:22" ht="12.75" customHeight="1" x14ac:dyDescent="0.25">
      <c r="F29" s="30"/>
      <c r="G29" s="29"/>
      <c r="H29" s="29"/>
      <c r="I29" s="30"/>
      <c r="J29" s="30"/>
      <c r="K29" s="30"/>
      <c r="L29" s="30"/>
      <c r="V29" s="12"/>
    </row>
    <row r="30" spans="2:22" ht="12.75" customHeight="1" x14ac:dyDescent="0.25">
      <c r="F30" s="30"/>
      <c r="G30" s="29"/>
      <c r="H30" s="29"/>
      <c r="I30" s="30"/>
      <c r="J30" s="30"/>
      <c r="K30" s="30"/>
      <c r="L30" s="30"/>
      <c r="V30" s="12"/>
    </row>
    <row r="31" spans="2:22" ht="12.75" customHeight="1" x14ac:dyDescent="0.25">
      <c r="F31" s="30"/>
      <c r="I31" s="30"/>
      <c r="J31" s="30"/>
      <c r="K31" s="30"/>
      <c r="L31" s="30"/>
      <c r="V31" s="12"/>
    </row>
    <row r="32" spans="2:22" ht="30" customHeight="1" x14ac:dyDescent="0.25">
      <c r="F32" s="31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  <row r="36" spans="6:22" ht="12.75" customHeight="1" x14ac:dyDescent="0.25">
      <c r="F36" s="30"/>
      <c r="I36" s="31"/>
      <c r="J36" s="31"/>
      <c r="K36" s="31"/>
      <c r="L36" s="31"/>
      <c r="V36" s="12"/>
    </row>
    <row r="37" spans="6:22" ht="12.75" customHeight="1" x14ac:dyDescent="0.25">
      <c r="F37" s="30"/>
      <c r="I37" s="31"/>
      <c r="J37" s="31"/>
      <c r="K37" s="31"/>
      <c r="L37" s="31"/>
      <c r="V37" s="12"/>
    </row>
  </sheetData>
  <mergeCells count="14">
    <mergeCell ref="C13:H13"/>
    <mergeCell ref="C14:H14"/>
    <mergeCell ref="C15:H15"/>
    <mergeCell ref="C16:H16"/>
    <mergeCell ref="J16:L16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2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31D57-DC75-4689-B116-2FAB4C4E3FDF}">
  <sheetPr>
    <tabColor rgb="FF00B050"/>
  </sheetPr>
  <dimension ref="B1:Y48"/>
  <sheetViews>
    <sheetView showGridLines="0" showZeros="0" view="pageBreakPreview" zoomScale="70" zoomScaleNormal="70" zoomScaleSheetLayoutView="70" workbookViewId="0">
      <pane ySplit="5" topLeftCell="A21" activePane="bottomLeft" state="frozen"/>
      <selection activeCell="I1" sqref="I1"/>
      <selection pane="bottomLeft" activeCell="C24" sqref="C24:H24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25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17"/>
    </row>
    <row r="3" spans="2:25" ht="56.25" customHeight="1" x14ac:dyDescent="0.25">
      <c r="B3" s="38"/>
      <c r="C3" s="51" t="s">
        <v>38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9"/>
    </row>
    <row r="4" spans="2:25" ht="24" customHeight="1" x14ac:dyDescent="0.25">
      <c r="B4" s="38"/>
      <c r="C4" s="52" t="s">
        <v>0</v>
      </c>
      <c r="D4" s="52" t="s">
        <v>1</v>
      </c>
      <c r="E4" s="52" t="s">
        <v>7</v>
      </c>
      <c r="F4" s="53" t="s">
        <v>10</v>
      </c>
      <c r="G4" s="52" t="s">
        <v>11</v>
      </c>
      <c r="H4" s="52" t="s">
        <v>9</v>
      </c>
      <c r="I4" s="53" t="s">
        <v>12</v>
      </c>
      <c r="J4" s="53" t="s">
        <v>8</v>
      </c>
      <c r="K4" s="53"/>
      <c r="L4" s="53"/>
      <c r="M4" s="53"/>
      <c r="N4" s="53"/>
      <c r="O4" s="53"/>
      <c r="P4" s="35"/>
    </row>
    <row r="5" spans="2:25" ht="25.5" customHeight="1" x14ac:dyDescent="0.25">
      <c r="B5" s="38"/>
      <c r="C5" s="52"/>
      <c r="D5" s="52"/>
      <c r="E5" s="52"/>
      <c r="F5" s="53"/>
      <c r="G5" s="52"/>
      <c r="H5" s="52"/>
      <c r="I5" s="52"/>
      <c r="J5" s="36">
        <v>10</v>
      </c>
      <c r="K5" s="36">
        <v>18</v>
      </c>
      <c r="L5" s="36">
        <v>20</v>
      </c>
      <c r="M5" s="36">
        <v>22</v>
      </c>
      <c r="N5" s="36">
        <v>28</v>
      </c>
      <c r="O5" s="36">
        <v>32</v>
      </c>
      <c r="P5" s="19"/>
    </row>
    <row r="6" spans="2:25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6162+52</f>
        <v>6214</v>
      </c>
      <c r="J6" s="34">
        <f t="shared" ref="J6:O23" si="0">IF(J$5=$D6,$H6*$I6,0)/100</f>
        <v>0</v>
      </c>
      <c r="K6" s="34"/>
      <c r="L6" s="34"/>
      <c r="M6" s="34"/>
      <c r="N6" s="34">
        <f t="shared" si="0"/>
        <v>186.42</v>
      </c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5967+52</f>
        <v>6019</v>
      </c>
      <c r="J7" s="34">
        <f t="shared" si="0"/>
        <v>0</v>
      </c>
      <c r="K7" s="34"/>
      <c r="L7" s="34"/>
      <c r="M7" s="34"/>
      <c r="N7" s="34">
        <f t="shared" si="0"/>
        <v>180.57</v>
      </c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38"/>
      <c r="C8" s="20">
        <f t="shared" ref="C8:C22" si="1">C7+1</f>
        <v>3</v>
      </c>
      <c r="D8" s="20">
        <v>32</v>
      </c>
      <c r="E8" s="32" t="s">
        <v>19</v>
      </c>
      <c r="F8" s="20"/>
      <c r="G8" s="37" t="s">
        <v>21</v>
      </c>
      <c r="H8" s="20">
        <f>2*1</f>
        <v>2</v>
      </c>
      <c r="I8" s="33">
        <v>380</v>
      </c>
      <c r="J8" s="34"/>
      <c r="K8" s="34"/>
      <c r="L8" s="34">
        <f t="shared" si="0"/>
        <v>0</v>
      </c>
      <c r="M8" s="34"/>
      <c r="N8" s="34"/>
      <c r="O8" s="34">
        <f t="shared" si="0"/>
        <v>7.6</v>
      </c>
      <c r="P8" s="19"/>
      <c r="X8" s="14"/>
      <c r="Y8" s="12"/>
    </row>
    <row r="9" spans="2:25" ht="66.900000000000006" customHeight="1" x14ac:dyDescent="0.25">
      <c r="B9" s="38"/>
      <c r="C9" s="20">
        <f t="shared" si="1"/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380</v>
      </c>
      <c r="J9" s="34"/>
      <c r="K9" s="34"/>
      <c r="L9" s="34">
        <f t="shared" si="0"/>
        <v>0</v>
      </c>
      <c r="M9" s="34"/>
      <c r="N9" s="34">
        <f t="shared" si="0"/>
        <v>11.4</v>
      </c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38"/>
      <c r="C10" s="20">
        <f t="shared" si="1"/>
        <v>5</v>
      </c>
      <c r="D10" s="20">
        <v>32</v>
      </c>
      <c r="E10" s="32" t="s">
        <v>19</v>
      </c>
      <c r="F10" s="20"/>
      <c r="G10" s="37" t="s">
        <v>39</v>
      </c>
      <c r="H10" s="20">
        <f>4*2</f>
        <v>8</v>
      </c>
      <c r="I10" s="33">
        <v>580</v>
      </c>
      <c r="J10" s="34"/>
      <c r="K10" s="34">
        <f t="shared" si="0"/>
        <v>0</v>
      </c>
      <c r="L10" s="34"/>
      <c r="M10" s="34"/>
      <c r="N10" s="34"/>
      <c r="O10" s="34">
        <f t="shared" si="0"/>
        <v>46.4</v>
      </c>
      <c r="P10" s="19"/>
      <c r="X10" s="14"/>
      <c r="Y10" s="12"/>
    </row>
    <row r="11" spans="2:25" ht="66.900000000000006" customHeight="1" x14ac:dyDescent="0.25">
      <c r="B11" s="38"/>
      <c r="C11" s="20">
        <f t="shared" si="1"/>
        <v>6</v>
      </c>
      <c r="D11" s="20">
        <v>28</v>
      </c>
      <c r="E11" s="32" t="s">
        <v>19</v>
      </c>
      <c r="F11" s="20"/>
      <c r="G11" s="37" t="s">
        <v>24</v>
      </c>
      <c r="H11" s="20">
        <f>3*2</f>
        <v>6</v>
      </c>
      <c r="I11" s="33">
        <v>580</v>
      </c>
      <c r="J11" s="34"/>
      <c r="K11" s="34"/>
      <c r="L11" s="34">
        <f t="shared" si="0"/>
        <v>0</v>
      </c>
      <c r="M11" s="34"/>
      <c r="N11" s="34">
        <f t="shared" si="0"/>
        <v>34.799999999999997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38"/>
      <c r="C12" s="20">
        <f t="shared" si="1"/>
        <v>7</v>
      </c>
      <c r="D12" s="20">
        <v>32</v>
      </c>
      <c r="E12" s="32" t="s">
        <v>19</v>
      </c>
      <c r="F12" s="20"/>
      <c r="G12" s="37" t="s">
        <v>27</v>
      </c>
      <c r="H12" s="20">
        <f>1*2</f>
        <v>2</v>
      </c>
      <c r="I12" s="33">
        <v>580</v>
      </c>
      <c r="J12" s="34"/>
      <c r="K12" s="34"/>
      <c r="L12" s="34">
        <f t="shared" si="0"/>
        <v>0</v>
      </c>
      <c r="M12" s="34"/>
      <c r="N12" s="34"/>
      <c r="O12" s="34">
        <f t="shared" si="0"/>
        <v>11.6</v>
      </c>
      <c r="P12" s="19"/>
      <c r="X12" s="14"/>
      <c r="Y12" s="12"/>
    </row>
    <row r="13" spans="2:25" ht="66.900000000000006" customHeight="1" x14ac:dyDescent="0.25">
      <c r="B13" s="38"/>
      <c r="C13" s="20">
        <f t="shared" si="1"/>
        <v>8</v>
      </c>
      <c r="D13" s="20">
        <v>32</v>
      </c>
      <c r="E13" s="32" t="s">
        <v>19</v>
      </c>
      <c r="F13" s="20"/>
      <c r="G13" s="37" t="s">
        <v>23</v>
      </c>
      <c r="H13" s="20">
        <f>4*1</f>
        <v>4</v>
      </c>
      <c r="I13" s="33">
        <v>590</v>
      </c>
      <c r="J13" s="34"/>
      <c r="K13" s="34">
        <f t="shared" si="0"/>
        <v>0</v>
      </c>
      <c r="L13" s="34"/>
      <c r="M13" s="34"/>
      <c r="N13" s="34"/>
      <c r="O13" s="34">
        <f t="shared" si="0"/>
        <v>23.6</v>
      </c>
      <c r="P13" s="19"/>
      <c r="X13" s="14"/>
      <c r="Y13" s="12"/>
    </row>
    <row r="14" spans="2:25" ht="66.900000000000006" customHeight="1" x14ac:dyDescent="0.25">
      <c r="B14" s="38"/>
      <c r="C14" s="20">
        <f t="shared" si="1"/>
        <v>9</v>
      </c>
      <c r="D14" s="20">
        <v>32</v>
      </c>
      <c r="E14" s="32" t="s">
        <v>19</v>
      </c>
      <c r="F14" s="20"/>
      <c r="G14" s="37" t="s">
        <v>23</v>
      </c>
      <c r="H14" s="20">
        <f>4*1</f>
        <v>4</v>
      </c>
      <c r="I14" s="33">
        <v>390</v>
      </c>
      <c r="J14" s="34"/>
      <c r="K14" s="34"/>
      <c r="L14" s="34"/>
      <c r="M14" s="34"/>
      <c r="N14" s="34">
        <f t="shared" si="0"/>
        <v>0</v>
      </c>
      <c r="O14" s="34">
        <f t="shared" si="0"/>
        <v>15.6</v>
      </c>
      <c r="P14" s="19"/>
      <c r="X14" s="14"/>
      <c r="Y14" s="12"/>
    </row>
    <row r="15" spans="2:25" ht="66.900000000000006" customHeight="1" x14ac:dyDescent="0.25">
      <c r="B15" s="38"/>
      <c r="C15" s="20">
        <f t="shared" si="1"/>
        <v>10</v>
      </c>
      <c r="D15" s="20">
        <v>20</v>
      </c>
      <c r="E15" s="32" t="s">
        <v>19</v>
      </c>
      <c r="F15" s="20"/>
      <c r="G15" s="37" t="s">
        <v>21</v>
      </c>
      <c r="H15" s="20">
        <f>2*1</f>
        <v>2</v>
      </c>
      <c r="I15" s="33">
        <v>365</v>
      </c>
      <c r="J15" s="34"/>
      <c r="K15" s="34"/>
      <c r="L15" s="34">
        <f t="shared" si="0"/>
        <v>7.3</v>
      </c>
      <c r="M15" s="34">
        <f t="shared" si="0"/>
        <v>0</v>
      </c>
      <c r="N15" s="34"/>
      <c r="O15" s="34"/>
      <c r="P15" s="19"/>
      <c r="X15" s="14"/>
      <c r="Y15" s="12"/>
    </row>
    <row r="16" spans="2:25" ht="66.900000000000006" customHeight="1" x14ac:dyDescent="0.25">
      <c r="B16" s="38"/>
      <c r="C16" s="20">
        <f t="shared" si="1"/>
        <v>11</v>
      </c>
      <c r="D16" s="20">
        <v>22</v>
      </c>
      <c r="E16" s="32" t="s">
        <v>19</v>
      </c>
      <c r="F16" s="20"/>
      <c r="G16" s="37" t="s">
        <v>22</v>
      </c>
      <c r="H16" s="20">
        <f>1*1</f>
        <v>1</v>
      </c>
      <c r="I16" s="33">
        <v>570</v>
      </c>
      <c r="J16" s="34"/>
      <c r="K16" s="34">
        <f t="shared" si="0"/>
        <v>0</v>
      </c>
      <c r="L16" s="34"/>
      <c r="M16" s="34">
        <f t="shared" si="0"/>
        <v>5.7</v>
      </c>
      <c r="N16" s="34"/>
      <c r="O16" s="34"/>
      <c r="P16" s="19"/>
      <c r="X16" s="14"/>
      <c r="Y16" s="12"/>
    </row>
    <row r="17" spans="2:25" ht="66.900000000000006" customHeight="1" x14ac:dyDescent="0.25">
      <c r="B17" s="38"/>
      <c r="C17" s="20">
        <f t="shared" si="1"/>
        <v>12</v>
      </c>
      <c r="D17" s="20">
        <v>18</v>
      </c>
      <c r="E17" s="32" t="s">
        <v>19</v>
      </c>
      <c r="F17" s="20"/>
      <c r="G17" s="37" t="s">
        <v>21</v>
      </c>
      <c r="H17" s="20">
        <f>2*1</f>
        <v>2</v>
      </c>
      <c r="I17" s="33">
        <v>580</v>
      </c>
      <c r="J17" s="34"/>
      <c r="K17" s="34">
        <f t="shared" si="0"/>
        <v>11.6</v>
      </c>
      <c r="L17" s="34"/>
      <c r="M17" s="34">
        <f t="shared" si="0"/>
        <v>0</v>
      </c>
      <c r="N17" s="34"/>
      <c r="O17" s="34"/>
      <c r="P17" s="19"/>
      <c r="X17" s="14"/>
      <c r="Y17" s="12"/>
    </row>
    <row r="18" spans="2:25" ht="66.900000000000006" customHeight="1" x14ac:dyDescent="0.25">
      <c r="B18" s="38"/>
      <c r="C18" s="20">
        <f t="shared" ref="C18" si="2">C17+1</f>
        <v>13</v>
      </c>
      <c r="D18" s="20">
        <v>20</v>
      </c>
      <c r="E18" s="32" t="s">
        <v>19</v>
      </c>
      <c r="F18" s="20"/>
      <c r="G18" s="37" t="s">
        <v>27</v>
      </c>
      <c r="H18" s="20">
        <f>1*2</f>
        <v>2</v>
      </c>
      <c r="I18" s="33">
        <v>580</v>
      </c>
      <c r="J18" s="34"/>
      <c r="K18" s="34">
        <f t="shared" si="0"/>
        <v>0</v>
      </c>
      <c r="L18" s="34">
        <f t="shared" si="0"/>
        <v>11.6</v>
      </c>
      <c r="M18" s="34">
        <f t="shared" si="0"/>
        <v>0</v>
      </c>
      <c r="N18" s="34"/>
      <c r="O18" s="34"/>
      <c r="P18" s="19"/>
      <c r="X18" s="14"/>
      <c r="Y18" s="12"/>
    </row>
    <row r="19" spans="2:25" ht="66.900000000000006" customHeight="1" x14ac:dyDescent="0.25">
      <c r="B19" s="38"/>
      <c r="C19" s="20">
        <f t="shared" si="1"/>
        <v>14</v>
      </c>
      <c r="D19" s="20">
        <v>22</v>
      </c>
      <c r="E19" s="32" t="s">
        <v>19</v>
      </c>
      <c r="F19" s="20"/>
      <c r="G19" s="37" t="s">
        <v>22</v>
      </c>
      <c r="H19" s="20">
        <f>1*1</f>
        <v>1</v>
      </c>
      <c r="I19" s="33">
        <v>580</v>
      </c>
      <c r="J19" s="34"/>
      <c r="K19" s="34">
        <f t="shared" si="0"/>
        <v>0</v>
      </c>
      <c r="L19" s="34"/>
      <c r="M19" s="34">
        <f t="shared" si="0"/>
        <v>5.8</v>
      </c>
      <c r="N19" s="34"/>
      <c r="O19" s="34"/>
      <c r="P19" s="19"/>
      <c r="X19" s="14"/>
      <c r="Y19" s="12"/>
    </row>
    <row r="20" spans="2:25" ht="66.900000000000006" customHeight="1" x14ac:dyDescent="0.25">
      <c r="B20" s="38"/>
      <c r="C20" s="20">
        <f t="shared" si="1"/>
        <v>15</v>
      </c>
      <c r="D20" s="20">
        <v>20</v>
      </c>
      <c r="E20" s="32" t="s">
        <v>19</v>
      </c>
      <c r="F20" s="20"/>
      <c r="G20" s="37" t="s">
        <v>21</v>
      </c>
      <c r="H20" s="20">
        <f>2*1</f>
        <v>2</v>
      </c>
      <c r="I20" s="33">
        <v>325</v>
      </c>
      <c r="J20" s="34"/>
      <c r="K20" s="34">
        <f t="shared" si="0"/>
        <v>0</v>
      </c>
      <c r="L20" s="34">
        <f t="shared" si="0"/>
        <v>6.5</v>
      </c>
      <c r="M20" s="34">
        <f t="shared" si="0"/>
        <v>0</v>
      </c>
      <c r="N20" s="34"/>
      <c r="O20" s="34"/>
      <c r="P20" s="19"/>
      <c r="X20" s="14"/>
      <c r="Y20" s="12"/>
    </row>
    <row r="21" spans="2:25" ht="66.900000000000006" customHeight="1" x14ac:dyDescent="0.25">
      <c r="B21" s="38"/>
      <c r="C21" s="20">
        <f t="shared" si="1"/>
        <v>16</v>
      </c>
      <c r="D21" s="20">
        <v>18</v>
      </c>
      <c r="E21" s="32" t="s">
        <v>19</v>
      </c>
      <c r="F21" s="20"/>
      <c r="G21" s="37" t="s">
        <v>22</v>
      </c>
      <c r="H21" s="20">
        <f>1*1</f>
        <v>1</v>
      </c>
      <c r="I21" s="33">
        <v>600</v>
      </c>
      <c r="J21" s="34"/>
      <c r="K21" s="34">
        <f t="shared" si="0"/>
        <v>6</v>
      </c>
      <c r="L21" s="34">
        <f t="shared" si="0"/>
        <v>0</v>
      </c>
      <c r="M21" s="34">
        <f t="shared" si="0"/>
        <v>0</v>
      </c>
      <c r="N21" s="34"/>
      <c r="O21" s="34"/>
      <c r="P21" s="19"/>
      <c r="X21" s="14"/>
      <c r="Y21" s="12"/>
    </row>
    <row r="22" spans="2:25" ht="66.900000000000006" customHeight="1" x14ac:dyDescent="0.25">
      <c r="B22" s="38"/>
      <c r="C22" s="20">
        <f t="shared" si="1"/>
        <v>17</v>
      </c>
      <c r="D22" s="20">
        <v>20</v>
      </c>
      <c r="E22" s="32" t="s">
        <v>19</v>
      </c>
      <c r="F22" s="20"/>
      <c r="G22" s="37" t="s">
        <v>21</v>
      </c>
      <c r="H22" s="20">
        <f>2*1</f>
        <v>2</v>
      </c>
      <c r="I22" s="33">
        <v>325</v>
      </c>
      <c r="J22" s="34"/>
      <c r="K22" s="34">
        <f t="shared" si="0"/>
        <v>0</v>
      </c>
      <c r="L22" s="34">
        <f t="shared" si="0"/>
        <v>6.5</v>
      </c>
      <c r="M22" s="34">
        <f t="shared" si="0"/>
        <v>0</v>
      </c>
      <c r="N22" s="34"/>
      <c r="O22" s="34"/>
      <c r="P22" s="19"/>
      <c r="X22" s="14"/>
      <c r="Y22" s="12"/>
    </row>
    <row r="23" spans="2:25" ht="66.900000000000006" customHeight="1" x14ac:dyDescent="0.25">
      <c r="B23" s="38"/>
      <c r="C23" s="20">
        <f t="shared" ref="C23" si="3">C22+1</f>
        <v>18</v>
      </c>
      <c r="D23" s="20">
        <v>10</v>
      </c>
      <c r="E23" s="32" t="s">
        <v>19</v>
      </c>
      <c r="F23" s="20"/>
      <c r="G23" s="37" t="s">
        <v>40</v>
      </c>
      <c r="H23" s="20">
        <f>367*1</f>
        <v>367</v>
      </c>
      <c r="I23" s="33">
        <v>350</v>
      </c>
      <c r="J23" s="34">
        <f t="shared" si="0"/>
        <v>1284.5</v>
      </c>
      <c r="K23" s="34"/>
      <c r="L23" s="34"/>
      <c r="M23" s="34"/>
      <c r="N23" s="34"/>
      <c r="O23" s="34"/>
      <c r="P23" s="19"/>
      <c r="X23" s="14"/>
      <c r="Y23" s="12"/>
    </row>
    <row r="24" spans="2:25" ht="43.5" customHeight="1" x14ac:dyDescent="0.25">
      <c r="B24" s="38"/>
      <c r="C24" s="46">
        <v>0</v>
      </c>
      <c r="D24" s="47"/>
      <c r="E24" s="47"/>
      <c r="F24" s="47"/>
      <c r="G24" s="47"/>
      <c r="H24" s="47"/>
      <c r="I24" s="20" t="s">
        <v>4</v>
      </c>
      <c r="J24" s="40">
        <f>SUM(J6:J23)</f>
        <v>1284.5</v>
      </c>
      <c r="K24" s="40">
        <f>SUM(K6:K23)</f>
        <v>17.600000000000001</v>
      </c>
      <c r="L24" s="40">
        <f>SUM(L6:L23)</f>
        <v>31.9</v>
      </c>
      <c r="M24" s="40">
        <f>SUM(M6:M23)</f>
        <v>11.5</v>
      </c>
      <c r="N24" s="40">
        <f>SUM(N6:N23)</f>
        <v>413.19</v>
      </c>
      <c r="O24" s="40">
        <f>SUM(O6:O23)</f>
        <v>104.79999999999998</v>
      </c>
      <c r="P24" s="19"/>
    </row>
    <row r="25" spans="2:25" ht="29.1" customHeight="1" x14ac:dyDescent="0.25">
      <c r="B25" s="38"/>
      <c r="C25" s="47" t="s">
        <v>2</v>
      </c>
      <c r="D25" s="47"/>
      <c r="E25" s="47"/>
      <c r="F25" s="47"/>
      <c r="G25" s="47"/>
      <c r="H25" s="47"/>
      <c r="I25" s="20" t="s">
        <v>5</v>
      </c>
      <c r="J25" s="20">
        <f>VLOOKUP(J5,Eschtal!$C$8:$E$26,3)</f>
        <v>0.61699999999999999</v>
      </c>
      <c r="K25" s="20">
        <f>VLOOKUP(K5,Eschtal!$C$8:$E$26,3)</f>
        <v>2</v>
      </c>
      <c r="L25" s="20">
        <f>VLOOKUP(L5,Eschtal!$C$8:$E$26,3)</f>
        <v>2.4700000000000002</v>
      </c>
      <c r="M25" s="20">
        <f>VLOOKUP(M5,Eschtal!$C$8:$E$26,3)</f>
        <v>2.98</v>
      </c>
      <c r="N25" s="20">
        <f>VLOOKUP(N5,Eschtal!$C$8:$E$26,3)</f>
        <v>4.83</v>
      </c>
      <c r="O25" s="20">
        <f>VLOOKUP(O5,Eschtal!$C$8:$E$26,3)</f>
        <v>6.31</v>
      </c>
      <c r="P25" s="19"/>
      <c r="T25" s="21" t="s">
        <v>13</v>
      </c>
    </row>
    <row r="26" spans="2:25" ht="29.1" customHeight="1" x14ac:dyDescent="0.25">
      <c r="B26" s="38"/>
      <c r="C26" s="46" t="s">
        <v>3</v>
      </c>
      <c r="D26" s="47"/>
      <c r="E26" s="47"/>
      <c r="F26" s="47"/>
      <c r="G26" s="47"/>
      <c r="H26" s="47"/>
      <c r="I26" s="22" t="s">
        <v>6</v>
      </c>
      <c r="J26" s="23">
        <f t="shared" ref="J26:O26" si="4">J25*J24</f>
        <v>792.53650000000005</v>
      </c>
      <c r="K26" s="23">
        <f t="shared" ref="K26" si="5">K25*K24</f>
        <v>35.200000000000003</v>
      </c>
      <c r="L26" s="23">
        <f t="shared" ref="L26" si="6">L25*L24</f>
        <v>78.793000000000006</v>
      </c>
      <c r="M26" s="23">
        <f t="shared" si="4"/>
        <v>34.270000000000003</v>
      </c>
      <c r="N26" s="23">
        <f t="shared" ref="N26" si="7">N25*N24</f>
        <v>1995.7076999999999</v>
      </c>
      <c r="O26" s="23">
        <f t="shared" si="4"/>
        <v>661.2879999999999</v>
      </c>
      <c r="P26" s="19"/>
    </row>
    <row r="27" spans="2:25" ht="29.1" customHeight="1" x14ac:dyDescent="0.4">
      <c r="B27" s="38"/>
      <c r="C27" s="48" t="s">
        <v>14</v>
      </c>
      <c r="D27" s="49"/>
      <c r="E27" s="49"/>
      <c r="F27" s="49"/>
      <c r="G27" s="49"/>
      <c r="H27" s="49"/>
      <c r="I27" s="20" t="s">
        <v>6</v>
      </c>
      <c r="J27" s="50">
        <f>SUM(J26:O26)</f>
        <v>3597.7952</v>
      </c>
      <c r="K27" s="50"/>
      <c r="L27" s="50"/>
      <c r="M27" s="50"/>
      <c r="N27" s="50"/>
      <c r="O27" s="50"/>
      <c r="P27" s="19"/>
    </row>
    <row r="28" spans="2:25" ht="13.5" customHeight="1" thickBot="1" x14ac:dyDescent="0.3">
      <c r="B28" s="1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19"/>
    </row>
    <row r="29" spans="2:25" ht="12.75" customHeight="1" thickBot="1" x14ac:dyDescent="0.3">
      <c r="B29" s="25"/>
      <c r="E29" s="26"/>
      <c r="F29" s="26"/>
      <c r="H29" s="26"/>
      <c r="I29" s="26"/>
      <c r="J29" s="26"/>
      <c r="K29" s="26"/>
      <c r="L29" s="26"/>
      <c r="M29" s="26"/>
      <c r="N29" s="26"/>
      <c r="O29" s="26"/>
      <c r="P29" s="27"/>
    </row>
    <row r="30" spans="2:25" ht="3" customHeight="1" x14ac:dyDescent="0.25">
      <c r="E30" s="28"/>
      <c r="F30" s="28"/>
      <c r="H30" s="28"/>
      <c r="I30" s="28"/>
      <c r="J30" s="28"/>
      <c r="K30" s="28"/>
      <c r="L30" s="28"/>
      <c r="M30" s="28"/>
      <c r="N30" s="28"/>
      <c r="O30" s="28"/>
    </row>
    <row r="38" spans="6:25" ht="12.75" customHeight="1" x14ac:dyDescent="0.25">
      <c r="G38" s="29"/>
      <c r="H38" s="29"/>
      <c r="Y38" s="12"/>
    </row>
    <row r="39" spans="6:25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Y39" s="12"/>
    </row>
    <row r="40" spans="6:25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Y40" s="12"/>
    </row>
    <row r="41" spans="6:25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Y41" s="12"/>
    </row>
    <row r="42" spans="6:25" ht="12.75" customHeight="1" x14ac:dyDescent="0.25">
      <c r="F42" s="30"/>
      <c r="I42" s="30"/>
      <c r="J42" s="30"/>
      <c r="K42" s="30"/>
      <c r="L42" s="30"/>
      <c r="M42" s="30"/>
      <c r="N42" s="30"/>
      <c r="O42" s="30"/>
      <c r="Y42" s="12"/>
    </row>
    <row r="43" spans="6:25" ht="30" customHeight="1" x14ac:dyDescent="0.25">
      <c r="F43" s="31"/>
      <c r="I43" s="31"/>
      <c r="J43" s="31"/>
      <c r="K43" s="31"/>
      <c r="L43" s="31"/>
      <c r="M43" s="31"/>
      <c r="N43" s="31"/>
      <c r="O43" s="31"/>
      <c r="Y43" s="12"/>
    </row>
    <row r="44" spans="6:25" ht="12.75" customHeight="1" x14ac:dyDescent="0.25">
      <c r="F44" s="30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  <row r="47" spans="6:25" ht="12.75" customHeight="1" x14ac:dyDescent="0.25">
      <c r="F47" s="30"/>
      <c r="I47" s="31"/>
      <c r="J47" s="31"/>
      <c r="K47" s="31"/>
      <c r="L47" s="31"/>
      <c r="M47" s="31"/>
      <c r="N47" s="31"/>
      <c r="O47" s="31"/>
      <c r="Y47" s="12"/>
    </row>
    <row r="48" spans="6:25" ht="12.75" customHeight="1" x14ac:dyDescent="0.25">
      <c r="F48" s="30"/>
      <c r="I48" s="31"/>
      <c r="J48" s="31"/>
      <c r="K48" s="31"/>
      <c r="L48" s="31"/>
      <c r="M48" s="31"/>
      <c r="N48" s="31"/>
      <c r="O48" s="31"/>
      <c r="Y48" s="12"/>
    </row>
  </sheetData>
  <mergeCells count="14">
    <mergeCell ref="C3:O3"/>
    <mergeCell ref="C4:C5"/>
    <mergeCell ref="D4:D5"/>
    <mergeCell ref="E4:E5"/>
    <mergeCell ref="F4:F5"/>
    <mergeCell ref="G4:G5"/>
    <mergeCell ref="H4:H5"/>
    <mergeCell ref="I4:I5"/>
    <mergeCell ref="J4:O4"/>
    <mergeCell ref="C24:H24"/>
    <mergeCell ref="C25:H25"/>
    <mergeCell ref="C26:H26"/>
    <mergeCell ref="C27:H27"/>
    <mergeCell ref="J27:O27"/>
  </mergeCells>
  <conditionalFormatting sqref="J6:O23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24CBE-33A6-47DF-BC74-D84F028C710A}">
  <sheetPr>
    <tabColor rgb="FF00B050"/>
  </sheetPr>
  <dimension ref="B1:W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J16" sqref="J1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51" t="s">
        <v>41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19"/>
    </row>
    <row r="4" spans="2:23" ht="24" customHeight="1" x14ac:dyDescent="0.25">
      <c r="B4" s="18"/>
      <c r="C4" s="52" t="s">
        <v>0</v>
      </c>
      <c r="D4" s="52" t="s">
        <v>1</v>
      </c>
      <c r="E4" s="52" t="s">
        <v>7</v>
      </c>
      <c r="F4" s="53" t="s">
        <v>10</v>
      </c>
      <c r="G4" s="52" t="s">
        <v>11</v>
      </c>
      <c r="H4" s="52" t="s">
        <v>9</v>
      </c>
      <c r="I4" s="53" t="s">
        <v>12</v>
      </c>
      <c r="J4" s="53" t="s">
        <v>8</v>
      </c>
      <c r="K4" s="53"/>
      <c r="L4" s="53"/>
      <c r="M4" s="53"/>
      <c r="N4" s="35"/>
    </row>
    <row r="5" spans="2:23" ht="25.5" customHeight="1" x14ac:dyDescent="0.25">
      <c r="B5" s="18"/>
      <c r="C5" s="52"/>
      <c r="D5" s="52"/>
      <c r="E5" s="52"/>
      <c r="F5" s="53"/>
      <c r="G5" s="52"/>
      <c r="H5" s="52"/>
      <c r="I5" s="52"/>
      <c r="J5" s="36">
        <v>10</v>
      </c>
      <c r="K5" s="36">
        <v>22</v>
      </c>
      <c r="L5" s="36">
        <v>25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6162+52</f>
        <v>6214</v>
      </c>
      <c r="J6" s="34">
        <f t="shared" ref="J6:M13" si="0">IF(J$5=$D6,$H6*$I6,0)/100</f>
        <v>0</v>
      </c>
      <c r="K6" s="34"/>
      <c r="L6" s="34"/>
      <c r="M6" s="34">
        <f t="shared" si="0"/>
        <v>186.42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5962+52</f>
        <v>6014</v>
      </c>
      <c r="J7" s="34">
        <f t="shared" si="0"/>
        <v>0</v>
      </c>
      <c r="K7" s="34"/>
      <c r="L7" s="34"/>
      <c r="M7" s="34">
        <f t="shared" si="0"/>
        <v>180.42</v>
      </c>
      <c r="N7" s="19"/>
      <c r="V7" s="14"/>
      <c r="W7" s="12"/>
    </row>
    <row r="8" spans="2:23" ht="66.900000000000006" customHeight="1" x14ac:dyDescent="0.25">
      <c r="B8" s="18"/>
      <c r="C8" s="20">
        <f t="shared" ref="C8:C9" si="1">C7+1</f>
        <v>3</v>
      </c>
      <c r="D8" s="20">
        <v>22</v>
      </c>
      <c r="E8" s="32" t="s">
        <v>19</v>
      </c>
      <c r="F8" s="20"/>
      <c r="G8" s="37" t="s">
        <v>20</v>
      </c>
      <c r="H8" s="20">
        <f>3*1</f>
        <v>3</v>
      </c>
      <c r="I8" s="33">
        <v>380</v>
      </c>
      <c r="J8" s="34">
        <f t="shared" si="0"/>
        <v>0</v>
      </c>
      <c r="K8" s="34">
        <f t="shared" si="0"/>
        <v>11.4</v>
      </c>
      <c r="L8" s="34">
        <f t="shared" si="0"/>
        <v>0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 t="shared" si="1"/>
        <v>4</v>
      </c>
      <c r="D9" s="20">
        <v>22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>
        <f t="shared" si="0"/>
        <v>0</v>
      </c>
      <c r="K9" s="34">
        <f t="shared" si="0"/>
        <v>17.399999999999999</v>
      </c>
      <c r="L9" s="34">
        <f t="shared" si="0"/>
        <v>0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28</v>
      </c>
      <c r="H10" s="20">
        <f>3*3</f>
        <v>9</v>
      </c>
      <c r="I10" s="33">
        <v>580</v>
      </c>
      <c r="J10" s="34">
        <f t="shared" si="0"/>
        <v>0</v>
      </c>
      <c r="K10" s="34"/>
      <c r="L10" s="34">
        <f t="shared" si="0"/>
        <v>52.2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590</v>
      </c>
      <c r="J11" s="34">
        <f t="shared" si="0"/>
        <v>0</v>
      </c>
      <c r="K11" s="34"/>
      <c r="L11" s="34">
        <f t="shared" si="0"/>
        <v>17.7</v>
      </c>
      <c r="M11" s="34">
        <f t="shared" si="0"/>
        <v>0</v>
      </c>
      <c r="N11" s="19"/>
      <c r="V11" s="14"/>
      <c r="W11" s="12"/>
    </row>
    <row r="12" spans="2:23" ht="66.900000000000006" customHeight="1" x14ac:dyDescent="0.25">
      <c r="B12" s="18"/>
      <c r="C12" s="20">
        <f>C11+1</f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380</v>
      </c>
      <c r="J12" s="34">
        <f t="shared" si="0"/>
        <v>0</v>
      </c>
      <c r="K12" s="34"/>
      <c r="L12" s="34">
        <f t="shared" si="0"/>
        <v>11.4</v>
      </c>
      <c r="M12" s="34">
        <f t="shared" si="0"/>
        <v>0</v>
      </c>
      <c r="N12" s="19"/>
      <c r="V12" s="14"/>
      <c r="W12" s="12"/>
    </row>
    <row r="13" spans="2:23" ht="66.900000000000006" customHeight="1" x14ac:dyDescent="0.25">
      <c r="B13" s="18"/>
      <c r="C13" s="20">
        <f t="shared" ref="C13" si="2">C12+1</f>
        <v>8</v>
      </c>
      <c r="D13" s="20">
        <v>10</v>
      </c>
      <c r="E13" s="32" t="s">
        <v>19</v>
      </c>
      <c r="F13" s="20"/>
      <c r="G13" s="37" t="s">
        <v>33</v>
      </c>
      <c r="H13" s="20">
        <f>230*1</f>
        <v>230</v>
      </c>
      <c r="I13" s="33">
        <v>350</v>
      </c>
      <c r="J13" s="34">
        <f t="shared" si="0"/>
        <v>805</v>
      </c>
      <c r="K13" s="34"/>
      <c r="L13" s="34"/>
      <c r="M13" s="34"/>
      <c r="N13" s="19"/>
      <c r="V13" s="14"/>
      <c r="W13" s="12"/>
    </row>
    <row r="14" spans="2:23" ht="43.5" customHeight="1" x14ac:dyDescent="0.25">
      <c r="B14" s="18"/>
      <c r="C14" s="46">
        <v>0</v>
      </c>
      <c r="D14" s="47"/>
      <c r="E14" s="47"/>
      <c r="F14" s="47"/>
      <c r="G14" s="47"/>
      <c r="H14" s="47"/>
      <c r="I14" s="20" t="s">
        <v>4</v>
      </c>
      <c r="J14" s="40">
        <f>SUM(J6:J13)</f>
        <v>805</v>
      </c>
      <c r="K14" s="40">
        <f>SUM(K6:K13)</f>
        <v>28.799999999999997</v>
      </c>
      <c r="L14" s="40">
        <f>SUM(L6:L13)</f>
        <v>81.300000000000011</v>
      </c>
      <c r="M14" s="40">
        <f>SUM(M6:M13)</f>
        <v>366.84</v>
      </c>
      <c r="N14" s="19"/>
    </row>
    <row r="15" spans="2:23" ht="29.1" customHeight="1" x14ac:dyDescent="0.25">
      <c r="B15" s="18"/>
      <c r="C15" s="47" t="s">
        <v>2</v>
      </c>
      <c r="D15" s="47"/>
      <c r="E15" s="47"/>
      <c r="F15" s="47"/>
      <c r="G15" s="47"/>
      <c r="H15" s="47"/>
      <c r="I15" s="20" t="s">
        <v>5</v>
      </c>
      <c r="J15" s="20">
        <f>VLOOKUP(J5,Eschtal!$C$8:$E$26,3)</f>
        <v>0.61699999999999999</v>
      </c>
      <c r="K15" s="20">
        <f>VLOOKUP(K5,Eschtal!$C$8:$E$26,3)</f>
        <v>2.98</v>
      </c>
      <c r="L15" s="20">
        <f>VLOOKUP(L5,Eschtal!$C$8:$E$26,3)</f>
        <v>3.85</v>
      </c>
      <c r="M15" s="20">
        <f>VLOOKUP(M5,Eschtal!$C$8:$E$26,3)</f>
        <v>4.83</v>
      </c>
      <c r="N15" s="19"/>
      <c r="R15" s="21" t="s">
        <v>13</v>
      </c>
    </row>
    <row r="16" spans="2:23" ht="29.1" customHeight="1" x14ac:dyDescent="0.25">
      <c r="B16" s="18"/>
      <c r="C16" s="46" t="s">
        <v>3</v>
      </c>
      <c r="D16" s="47"/>
      <c r="E16" s="47"/>
      <c r="F16" s="47"/>
      <c r="G16" s="47"/>
      <c r="H16" s="47"/>
      <c r="I16" s="22" t="s">
        <v>6</v>
      </c>
      <c r="J16" s="23">
        <f t="shared" ref="J16:M16" si="3">J15*J14</f>
        <v>496.685</v>
      </c>
      <c r="K16" s="23">
        <f t="shared" ref="K16" si="4">K15*K14</f>
        <v>85.823999999999998</v>
      </c>
      <c r="L16" s="23">
        <f t="shared" si="3"/>
        <v>313.00500000000005</v>
      </c>
      <c r="M16" s="23">
        <f t="shared" si="3"/>
        <v>1771.8371999999999</v>
      </c>
      <c r="N16" s="19"/>
    </row>
    <row r="17" spans="2:23" ht="29.1" customHeight="1" x14ac:dyDescent="0.4">
      <c r="B17" s="18"/>
      <c r="C17" s="48" t="s">
        <v>14</v>
      </c>
      <c r="D17" s="49"/>
      <c r="E17" s="49"/>
      <c r="F17" s="49"/>
      <c r="G17" s="49"/>
      <c r="H17" s="49"/>
      <c r="I17" s="20" t="s">
        <v>6</v>
      </c>
      <c r="J17" s="50">
        <f>SUM(J16:M16)</f>
        <v>2667.3512000000001</v>
      </c>
      <c r="K17" s="50"/>
      <c r="L17" s="50"/>
      <c r="M17" s="50"/>
      <c r="N17" s="19"/>
    </row>
    <row r="18" spans="2:23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19"/>
    </row>
    <row r="19" spans="2:23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6"/>
      <c r="N19" s="27"/>
    </row>
    <row r="20" spans="2:23" ht="3" customHeight="1" x14ac:dyDescent="0.25">
      <c r="E20" s="28"/>
      <c r="F20" s="28"/>
      <c r="H20" s="28"/>
      <c r="I20" s="28"/>
      <c r="J20" s="28"/>
      <c r="K20" s="28"/>
      <c r="L20" s="28"/>
      <c r="M20" s="28"/>
    </row>
    <row r="28" spans="2:23" ht="12.75" customHeight="1" x14ac:dyDescent="0.25">
      <c r="G28" s="29"/>
      <c r="H28" s="29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G31" s="29"/>
      <c r="H31" s="29"/>
      <c r="I31" s="30"/>
      <c r="J31" s="30"/>
      <c r="K31" s="30"/>
      <c r="L31" s="30"/>
      <c r="M31" s="30"/>
      <c r="W31" s="12"/>
    </row>
    <row r="32" spans="2:23" ht="12.75" customHeight="1" x14ac:dyDescent="0.25">
      <c r="F32" s="30"/>
      <c r="I32" s="30"/>
      <c r="J32" s="30"/>
      <c r="K32" s="30"/>
      <c r="L32" s="30"/>
      <c r="M32" s="30"/>
      <c r="W32" s="12"/>
    </row>
    <row r="33" spans="6:23" ht="30" customHeight="1" x14ac:dyDescent="0.25">
      <c r="F33" s="31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  <row r="38" spans="6:23" ht="12.75" customHeight="1" x14ac:dyDescent="0.25">
      <c r="F38" s="30"/>
      <c r="I38" s="31"/>
      <c r="J38" s="31"/>
      <c r="K38" s="31"/>
      <c r="L38" s="31"/>
      <c r="M38" s="31"/>
      <c r="W38" s="12"/>
    </row>
  </sheetData>
  <mergeCells count="14">
    <mergeCell ref="C14:H14"/>
    <mergeCell ref="C15:H15"/>
    <mergeCell ref="C16:H16"/>
    <mergeCell ref="C17:H17"/>
    <mergeCell ref="J17:M17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3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4" t="s">
        <v>30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6:17" ht="17.399999999999999" x14ac:dyDescent="0.25">
      <c r="F7" s="41" t="s">
        <v>25</v>
      </c>
      <c r="G7" s="42">
        <v>10</v>
      </c>
      <c r="H7" s="42">
        <v>12</v>
      </c>
      <c r="I7" s="42">
        <v>14</v>
      </c>
      <c r="J7" s="42">
        <v>16</v>
      </c>
      <c r="K7" s="42">
        <v>18</v>
      </c>
      <c r="L7" s="42">
        <v>20</v>
      </c>
      <c r="M7" s="42">
        <v>22</v>
      </c>
      <c r="N7" s="42">
        <v>25</v>
      </c>
      <c r="O7" s="42">
        <v>28</v>
      </c>
      <c r="P7" s="42">
        <v>30</v>
      </c>
      <c r="Q7" s="42">
        <v>32</v>
      </c>
    </row>
    <row r="8" spans="6:17" x14ac:dyDescent="0.25">
      <c r="F8" s="41" t="s">
        <v>26</v>
      </c>
      <c r="G8" s="43">
        <f>'+6720'!J16+'+7160'!J18+'+7780'!J15+'+8320'!J26+'+8860'!J16</f>
        <v>2874.2945</v>
      </c>
      <c r="H8" s="43">
        <v>0</v>
      </c>
      <c r="I8" s="43">
        <v>0</v>
      </c>
      <c r="J8" s="43">
        <f>'+6720'!K16</f>
        <v>5.7670000000000003</v>
      </c>
      <c r="K8" s="43">
        <f>'+6720'!L16+'+7160'!K18+'+8320'!K26</f>
        <v>116.4</v>
      </c>
      <c r="L8" s="43">
        <f>'+6720'!M16+'+7160'!L18+'+8320'!L26</f>
        <v>165.24299999999999</v>
      </c>
      <c r="M8" s="43">
        <f>'+6720'!N16+'+7160'!M18+'+8320'!M26+'+8860'!K16</f>
        <v>229.16199999999998</v>
      </c>
      <c r="N8" s="43">
        <f>'+7780'!K15+'+8860'!L16</f>
        <v>738.04500000000007</v>
      </c>
      <c r="O8" s="43">
        <f>'+6720'!O16+'+7160'!N18+'+7780'!L15+'+8320'!N26+'+8860'!M16</f>
        <v>9087.4035000000003</v>
      </c>
      <c r="P8" s="43">
        <v>0</v>
      </c>
      <c r="Q8" s="43">
        <f>'+8320'!O26</f>
        <v>661.2879999999999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Eschtal</vt:lpstr>
      <vt:lpstr>+6720</vt:lpstr>
      <vt:lpstr>+7160</vt:lpstr>
      <vt:lpstr>+7780</vt:lpstr>
      <vt:lpstr>+8320</vt:lpstr>
      <vt:lpstr>+8860</vt:lpstr>
      <vt:lpstr>Total</vt:lpstr>
      <vt:lpstr>'+6720'!Print_Area</vt:lpstr>
      <vt:lpstr>'+7160'!Print_Area</vt:lpstr>
      <vt:lpstr>'+7780'!Print_Area</vt:lpstr>
      <vt:lpstr>'+8320'!Print_Area</vt:lpstr>
      <vt:lpstr>'+8860'!Print_Area</vt:lpstr>
      <vt:lpstr>'+6720'!Print_Titles</vt:lpstr>
      <vt:lpstr>'+7160'!Print_Titles</vt:lpstr>
      <vt:lpstr>'+7780'!Print_Titles</vt:lpstr>
      <vt:lpstr>'+8320'!Print_Titles</vt:lpstr>
      <vt:lpstr>'+8860'!Print_Titles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2025-06-04T22:10:56Z</dcterms:modified>
</cp:coreProperties>
</file>